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W:\2025\PREGÕES 2025\PREGÃO XXX-2025 - AQUISIÇÃO DE UNIFORMES E EQUIPAMENTOS DE PROTEÇÃO INDIVIDUAL\3. MINUTA DE EDITAL E ANEXOS\"/>
    </mc:Choice>
  </mc:AlternateContent>
  <xr:revisionPtr revIDLastSave="0" documentId="13_ncr:1_{E26FAA70-62FB-462E-A4A6-B26C23802EDC}" xr6:coauthVersionLast="47" xr6:coauthVersionMax="47" xr10:uidLastSave="{00000000-0000-0000-0000-000000000000}"/>
  <bookViews>
    <workbookView xWindow="-120" yWindow="-120" windowWidth="24240" windowHeight="13020" tabRatio="601" xr2:uid="{00000000-000D-0000-FFFF-FFFF00000000}"/>
  </bookViews>
  <sheets>
    <sheet name="ANEXO II.I - PLANILHA ORÇAMENT." sheetId="11" r:id="rId1"/>
  </sheet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81" i="11" l="1"/>
  <c r="G680" i="11"/>
  <c r="G679" i="11"/>
  <c r="G678" i="11"/>
  <c r="G677" i="11"/>
  <c r="G676" i="11"/>
  <c r="G675" i="11"/>
  <c r="G674" i="11"/>
  <c r="G673" i="11"/>
  <c r="G672" i="11"/>
  <c r="G671" i="11"/>
  <c r="G670" i="11"/>
  <c r="G669" i="11"/>
  <c r="G668" i="11"/>
  <c r="G667" i="11"/>
  <c r="G666" i="11"/>
  <c r="G665" i="11"/>
  <c r="G664" i="11"/>
  <c r="G663" i="11"/>
  <c r="G662" i="11"/>
  <c r="G661" i="11"/>
  <c r="G660" i="11"/>
  <c r="G659" i="11"/>
  <c r="G658" i="11"/>
  <c r="G657" i="11"/>
  <c r="G656" i="11"/>
  <c r="G655" i="11"/>
  <c r="G654" i="11"/>
  <c r="G653" i="11"/>
  <c r="G652" i="11"/>
  <c r="G651" i="11"/>
  <c r="G650" i="11"/>
  <c r="G649" i="11"/>
  <c r="G648" i="11"/>
  <c r="G647" i="11"/>
  <c r="G646" i="11"/>
  <c r="G645" i="11"/>
  <c r="G644" i="11"/>
  <c r="G643" i="11"/>
  <c r="G642" i="11"/>
  <c r="G641" i="11"/>
  <c r="G640" i="11"/>
  <c r="G639" i="11"/>
  <c r="G638" i="11"/>
  <c r="G637" i="11"/>
  <c r="G636" i="11"/>
  <c r="G635" i="11"/>
  <c r="G634" i="11"/>
  <c r="G633" i="11"/>
  <c r="G632" i="11"/>
  <c r="G631" i="11"/>
  <c r="G630" i="11"/>
  <c r="G629" i="11"/>
  <c r="G628" i="11"/>
  <c r="G627" i="11"/>
  <c r="G626" i="11"/>
  <c r="G625" i="11"/>
  <c r="G624" i="11"/>
  <c r="G623" i="11"/>
  <c r="G622" i="11"/>
  <c r="G621" i="11"/>
  <c r="G620" i="11"/>
  <c r="G619" i="11"/>
  <c r="G618" i="11"/>
  <c r="G617" i="11"/>
  <c r="G616" i="11"/>
  <c r="G615" i="11"/>
  <c r="G614" i="11"/>
  <c r="G613" i="11"/>
  <c r="G612" i="11"/>
  <c r="G611" i="11"/>
  <c r="G610" i="11"/>
  <c r="G609" i="11"/>
  <c r="G608" i="11"/>
  <c r="G607" i="11"/>
  <c r="G606" i="11"/>
  <c r="G605" i="11"/>
  <c r="G604" i="11"/>
  <c r="G603" i="11"/>
  <c r="G602" i="11"/>
  <c r="G601" i="11"/>
  <c r="G600" i="11"/>
  <c r="G599" i="11"/>
  <c r="G598" i="11"/>
  <c r="G597" i="11"/>
  <c r="G596" i="11"/>
  <c r="G595" i="11"/>
  <c r="G594" i="11"/>
  <c r="G593" i="11"/>
  <c r="G592" i="11"/>
  <c r="G591" i="11"/>
  <c r="G590" i="11"/>
  <c r="G589" i="11"/>
  <c r="G588" i="11"/>
  <c r="G587" i="11"/>
  <c r="G586" i="11"/>
  <c r="G585" i="11"/>
  <c r="G584" i="11"/>
  <c r="G583" i="11"/>
  <c r="G582" i="11"/>
  <c r="G581" i="11"/>
  <c r="G580" i="11"/>
  <c r="G579" i="11"/>
  <c r="G578" i="11"/>
  <c r="G577" i="11"/>
  <c r="G576" i="11"/>
  <c r="G575" i="11"/>
  <c r="G574" i="11"/>
  <c r="G573" i="11"/>
  <c r="G572" i="11"/>
  <c r="G571" i="11"/>
  <c r="G570" i="11"/>
  <c r="G569" i="11"/>
  <c r="G568" i="11"/>
  <c r="G567" i="11"/>
  <c r="G566" i="11"/>
  <c r="G565" i="11"/>
  <c r="G564" i="11"/>
  <c r="G563" i="11"/>
  <c r="G562" i="11"/>
  <c r="G561" i="11"/>
  <c r="G560" i="11"/>
  <c r="G559" i="11"/>
  <c r="G558" i="11"/>
  <c r="G557" i="11"/>
  <c r="G556" i="11"/>
  <c r="G555" i="11"/>
  <c r="G554" i="11"/>
  <c r="G553" i="11"/>
  <c r="G552" i="11"/>
  <c r="G551" i="11"/>
  <c r="G550" i="11"/>
  <c r="G549" i="11"/>
  <c r="G548" i="11"/>
  <c r="G547" i="11"/>
  <c r="G546" i="11"/>
  <c r="G545" i="11"/>
  <c r="G544" i="11"/>
  <c r="G543" i="11"/>
  <c r="G542" i="11"/>
  <c r="G541" i="11"/>
  <c r="G540" i="11"/>
  <c r="G539" i="11"/>
  <c r="G538" i="11"/>
  <c r="G537" i="11"/>
  <c r="G536" i="11"/>
  <c r="G535" i="11"/>
  <c r="G534" i="11"/>
  <c r="G533" i="11"/>
  <c r="G532" i="11"/>
  <c r="G531" i="11"/>
  <c r="G530" i="11"/>
  <c r="G529" i="11"/>
  <c r="G528" i="11"/>
  <c r="G527" i="11"/>
  <c r="G526" i="11"/>
  <c r="G525" i="11"/>
  <c r="G524" i="11"/>
  <c r="G523" i="11"/>
  <c r="G522" i="11"/>
  <c r="G521" i="11"/>
  <c r="G520" i="11"/>
  <c r="G519" i="11"/>
  <c r="G518" i="11"/>
  <c r="G517" i="11"/>
  <c r="G516" i="11"/>
  <c r="G515" i="11"/>
  <c r="G514" i="11"/>
  <c r="G513" i="11"/>
  <c r="G512" i="11"/>
  <c r="G511" i="11"/>
  <c r="G510" i="11"/>
  <c r="G509" i="11"/>
  <c r="G508" i="11"/>
  <c r="G507" i="11"/>
  <c r="G506" i="11"/>
  <c r="G505" i="11"/>
  <c r="G504" i="11"/>
  <c r="G503" i="11"/>
  <c r="G502" i="11"/>
  <c r="G501" i="11"/>
  <c r="G500" i="11"/>
  <c r="G499" i="11"/>
  <c r="G498" i="11"/>
  <c r="G497" i="11"/>
  <c r="G496" i="11"/>
  <c r="G495" i="11"/>
  <c r="G494" i="11"/>
  <c r="G493" i="11"/>
  <c r="G492" i="11"/>
  <c r="G491" i="11"/>
  <c r="G490" i="11"/>
  <c r="G489" i="11"/>
  <c r="G488" i="11"/>
  <c r="G487" i="11"/>
  <c r="G486" i="11"/>
  <c r="G485" i="11"/>
  <c r="G484" i="11"/>
  <c r="G483" i="11"/>
  <c r="G482" i="11"/>
  <c r="G481" i="11"/>
  <c r="G480" i="11"/>
  <c r="G479" i="11"/>
  <c r="G478" i="11"/>
  <c r="G477" i="11"/>
  <c r="G476" i="11"/>
  <c r="G475" i="11"/>
  <c r="G474" i="11"/>
  <c r="G473" i="11"/>
  <c r="G472" i="11"/>
  <c r="G471" i="11"/>
  <c r="G470" i="11"/>
  <c r="G469" i="11"/>
  <c r="G468" i="11"/>
  <c r="G467" i="11"/>
  <c r="G466" i="11"/>
  <c r="G465" i="11"/>
  <c r="G464" i="11"/>
  <c r="G463" i="11"/>
  <c r="G462" i="11"/>
  <c r="G461" i="11"/>
  <c r="G460" i="11"/>
  <c r="G459" i="11"/>
  <c r="G458" i="11"/>
  <c r="G457" i="11"/>
  <c r="G456" i="11"/>
  <c r="G455" i="11"/>
  <c r="G454" i="11"/>
  <c r="G453" i="11"/>
  <c r="G452" i="11"/>
  <c r="G451" i="11"/>
  <c r="G450" i="11"/>
  <c r="G449" i="11"/>
  <c r="G448" i="11"/>
  <c r="G447" i="11"/>
  <c r="G446" i="11"/>
  <c r="G445" i="11"/>
  <c r="G444" i="11"/>
  <c r="G443" i="11"/>
  <c r="G442" i="11"/>
  <c r="G441" i="11"/>
  <c r="G440" i="11"/>
  <c r="G439" i="11"/>
  <c r="G438" i="11"/>
  <c r="G437" i="11"/>
  <c r="G436" i="11"/>
  <c r="G435" i="11"/>
  <c r="G434" i="11"/>
  <c r="G433" i="11"/>
  <c r="G432" i="11"/>
  <c r="G431" i="11"/>
  <c r="G430" i="11"/>
  <c r="G429" i="11"/>
  <c r="G428" i="11"/>
  <c r="G427" i="11"/>
  <c r="G426" i="11"/>
  <c r="G425" i="11"/>
  <c r="G424" i="11"/>
  <c r="G423" i="11"/>
  <c r="G422" i="11"/>
  <c r="G421" i="11"/>
  <c r="G420" i="11"/>
  <c r="G419" i="11"/>
  <c r="G418" i="11"/>
  <c r="G417" i="11"/>
  <c r="G416" i="11"/>
  <c r="G415" i="11"/>
  <c r="G414" i="11"/>
  <c r="G413" i="11"/>
  <c r="G412" i="11"/>
  <c r="G411" i="11"/>
  <c r="G410" i="11"/>
  <c r="G409" i="11"/>
  <c r="G408" i="11"/>
  <c r="G407" i="11"/>
  <c r="G406" i="11"/>
  <c r="G405" i="11"/>
  <c r="G404" i="11"/>
  <c r="G403" i="11"/>
  <c r="G402" i="11"/>
  <c r="G401" i="11"/>
  <c r="G400" i="11"/>
  <c r="G399" i="11"/>
  <c r="G398" i="11"/>
  <c r="G397" i="11"/>
  <c r="G396" i="11"/>
  <c r="G395" i="11"/>
  <c r="G394" i="11"/>
  <c r="G393" i="11"/>
  <c r="G392" i="11"/>
  <c r="G391" i="11"/>
  <c r="G390" i="11"/>
  <c r="G389" i="11"/>
  <c r="G388" i="11"/>
  <c r="G387" i="11"/>
  <c r="G386" i="11"/>
  <c r="G385" i="11"/>
  <c r="G384" i="11"/>
  <c r="G383" i="11"/>
  <c r="G382" i="11"/>
  <c r="G381" i="11"/>
  <c r="G380" i="11"/>
  <c r="G379" i="11"/>
  <c r="G378" i="11"/>
  <c r="G377" i="11"/>
  <c r="G376" i="11"/>
  <c r="G375" i="11"/>
  <c r="G374" i="11"/>
  <c r="G373" i="11"/>
  <c r="G372" i="11"/>
  <c r="G371" i="11"/>
  <c r="G370" i="11"/>
  <c r="G369" i="11"/>
  <c r="G368" i="11"/>
  <c r="G367" i="11"/>
  <c r="G366" i="11"/>
  <c r="G365" i="11"/>
  <c r="G364" i="11"/>
  <c r="G363" i="11"/>
  <c r="G362" i="11"/>
  <c r="G361" i="11"/>
  <c r="G360" i="11"/>
  <c r="G359" i="11"/>
  <c r="G358" i="11"/>
  <c r="G357" i="11"/>
  <c r="G356" i="11"/>
  <c r="G355" i="11"/>
  <c r="G354" i="11"/>
  <c r="G353" i="11"/>
  <c r="G352" i="11"/>
  <c r="G351" i="11"/>
  <c r="G350" i="11"/>
  <c r="G349" i="11"/>
  <c r="G348" i="11"/>
  <c r="G347" i="11"/>
  <c r="G346" i="11"/>
  <c r="G345" i="11"/>
  <c r="G344" i="11"/>
  <c r="G343" i="11"/>
  <c r="G342" i="11"/>
  <c r="G341" i="11"/>
  <c r="G340" i="11"/>
  <c r="G339" i="11"/>
  <c r="G338" i="11"/>
  <c r="G337" i="11"/>
  <c r="G336" i="11"/>
  <c r="G335" i="11"/>
  <c r="G334" i="11"/>
  <c r="G333" i="11"/>
  <c r="G332" i="11"/>
  <c r="G331" i="11"/>
  <c r="G330" i="11"/>
  <c r="G329" i="11"/>
  <c r="G328" i="11"/>
  <c r="G327" i="11"/>
  <c r="G326" i="11"/>
  <c r="G325" i="11"/>
  <c r="G324" i="11"/>
  <c r="G323" i="11"/>
  <c r="G322" i="11"/>
  <c r="G321" i="11"/>
  <c r="G320" i="11"/>
  <c r="G319" i="11"/>
  <c r="G318" i="11"/>
  <c r="G317" i="11"/>
  <c r="G316" i="11"/>
  <c r="G315" i="11"/>
  <c r="G314" i="11"/>
  <c r="G313" i="11"/>
  <c r="G312" i="11"/>
  <c r="G311" i="11"/>
  <c r="G310" i="11"/>
  <c r="G309" i="11"/>
  <c r="G308" i="11"/>
  <c r="G307" i="11"/>
  <c r="G306" i="11"/>
  <c r="G305" i="11"/>
  <c r="G304" i="11"/>
  <c r="G303" i="11"/>
  <c r="G302" i="11"/>
  <c r="G301" i="11"/>
  <c r="G300" i="11"/>
  <c r="G299" i="11"/>
  <c r="G298" i="11"/>
  <c r="G297" i="11"/>
  <c r="G296" i="11"/>
  <c r="G295" i="11"/>
  <c r="G294" i="11"/>
  <c r="G293" i="11"/>
  <c r="G292" i="11"/>
  <c r="G291" i="11"/>
  <c r="G290" i="11"/>
  <c r="G289" i="11"/>
  <c r="G288" i="11"/>
  <c r="G287" i="11"/>
  <c r="G286" i="11"/>
  <c r="G285" i="11"/>
  <c r="G284" i="11"/>
  <c r="G283" i="11"/>
  <c r="G282" i="11"/>
  <c r="G281" i="11"/>
  <c r="G280" i="11"/>
  <c r="G279" i="11"/>
  <c r="G278" i="11"/>
  <c r="G277" i="11"/>
  <c r="G276" i="11"/>
  <c r="G275" i="11"/>
  <c r="G274" i="11"/>
  <c r="G273" i="11"/>
  <c r="G272" i="11"/>
  <c r="G271" i="11"/>
  <c r="G270" i="11"/>
  <c r="G269" i="11"/>
  <c r="G268" i="11"/>
  <c r="G267" i="11"/>
  <c r="G266" i="11"/>
  <c r="G265" i="11"/>
  <c r="G264" i="11"/>
  <c r="G263" i="11"/>
  <c r="G262" i="11"/>
  <c r="G261" i="11"/>
  <c r="G260" i="11"/>
  <c r="G259" i="11"/>
  <c r="G258" i="11"/>
  <c r="G257" i="11"/>
  <c r="G256" i="11"/>
  <c r="G255" i="11"/>
  <c r="G254" i="11"/>
  <c r="G253" i="11"/>
  <c r="G252" i="11"/>
  <c r="G251" i="11"/>
  <c r="G250" i="11"/>
  <c r="G249" i="11"/>
  <c r="G248" i="11"/>
  <c r="G247" i="11"/>
  <c r="G246" i="11"/>
  <c r="G245" i="11"/>
  <c r="G244" i="11"/>
  <c r="G243" i="11"/>
  <c r="G242" i="11"/>
  <c r="G241" i="11"/>
  <c r="G240" i="11"/>
  <c r="G239" i="11"/>
  <c r="G238" i="11"/>
  <c r="G237" i="11"/>
  <c r="G236" i="11"/>
  <c r="G235" i="11"/>
  <c r="G234" i="11"/>
  <c r="G233" i="11"/>
  <c r="G232" i="11"/>
  <c r="G231" i="11"/>
  <c r="G230" i="11"/>
  <c r="G229" i="11"/>
  <c r="G228" i="11"/>
  <c r="G227" i="11"/>
  <c r="G226" i="11"/>
  <c r="G225" i="11"/>
  <c r="G224" i="11"/>
  <c r="G223" i="11"/>
  <c r="G222" i="11"/>
  <c r="G221" i="11"/>
  <c r="G220" i="11"/>
  <c r="G219" i="11"/>
  <c r="G218" i="11"/>
  <c r="G217" i="11"/>
  <c r="G216" i="11"/>
  <c r="G215" i="11"/>
  <c r="G214" i="11"/>
  <c r="G213" i="11"/>
  <c r="G212" i="11"/>
  <c r="G211" i="11"/>
  <c r="G210" i="11"/>
  <c r="G209" i="11"/>
  <c r="G208" i="11"/>
  <c r="G207" i="11"/>
  <c r="G206" i="11"/>
  <c r="G205" i="11"/>
  <c r="G204" i="11"/>
  <c r="G203" i="11"/>
  <c r="G202" i="11"/>
  <c r="G201" i="11"/>
  <c r="G200" i="11"/>
  <c r="G199" i="11"/>
  <c r="G198" i="11"/>
  <c r="G197" i="11"/>
  <c r="G196" i="11"/>
  <c r="G195" i="11"/>
  <c r="G194" i="11"/>
  <c r="G193" i="11"/>
  <c r="G192" i="11"/>
  <c r="G191" i="11"/>
  <c r="G190" i="11"/>
  <c r="G189" i="11"/>
  <c r="G188" i="11"/>
  <c r="G187" i="11"/>
  <c r="G186" i="11"/>
  <c r="G185" i="11"/>
  <c r="G184" i="11"/>
  <c r="G183" i="11"/>
  <c r="G182" i="11"/>
  <c r="G181" i="11"/>
  <c r="G180" i="11"/>
  <c r="G179" i="11"/>
  <c r="G178" i="11"/>
  <c r="G177" i="11"/>
  <c r="G176" i="11"/>
  <c r="G175" i="11"/>
  <c r="G174" i="11"/>
  <c r="G173" i="11"/>
  <c r="G172" i="11"/>
  <c r="G171" i="11"/>
  <c r="G170" i="11"/>
  <c r="G169" i="11"/>
  <c r="G168" i="11"/>
  <c r="G167" i="11"/>
  <c r="G166" i="11"/>
  <c r="G165" i="11"/>
  <c r="G164" i="11"/>
  <c r="G163" i="11"/>
  <c r="G162" i="11"/>
  <c r="G161" i="11"/>
  <c r="G160" i="11"/>
  <c r="G159" i="11"/>
  <c r="G158" i="11"/>
  <c r="G157" i="11"/>
  <c r="G156" i="11"/>
  <c r="G155" i="11"/>
  <c r="G154" i="11"/>
  <c r="G153" i="11"/>
  <c r="G152" i="11"/>
  <c r="G151" i="11"/>
  <c r="G150" i="11"/>
  <c r="G149" i="11"/>
  <c r="G148" i="11"/>
  <c r="G147" i="11"/>
  <c r="G146" i="11"/>
  <c r="G145" i="11"/>
  <c r="G144" i="11"/>
  <c r="G143" i="11"/>
  <c r="G142" i="11"/>
  <c r="G141" i="11"/>
  <c r="G140" i="11"/>
  <c r="G139" i="11"/>
  <c r="G138" i="11"/>
  <c r="G137" i="11"/>
  <c r="G136" i="11"/>
  <c r="G135" i="11"/>
  <c r="G134" i="11"/>
  <c r="G133" i="11"/>
  <c r="G132" i="11"/>
  <c r="G131" i="11"/>
  <c r="G130" i="11"/>
  <c r="G129" i="11"/>
  <c r="G128" i="11"/>
  <c r="G127" i="11"/>
  <c r="G126" i="11"/>
  <c r="G125" i="11"/>
  <c r="G124" i="11"/>
  <c r="G123" i="11"/>
  <c r="G122" i="11"/>
  <c r="G121" i="11"/>
  <c r="G120" i="11"/>
  <c r="G119" i="11"/>
  <c r="G118" i="11"/>
  <c r="G117" i="11"/>
  <c r="G116" i="11"/>
  <c r="G111" i="11"/>
  <c r="G110" i="11"/>
  <c r="G109" i="11"/>
  <c r="G108" i="11"/>
  <c r="G107" i="11"/>
  <c r="G106" i="11"/>
  <c r="G105" i="11"/>
  <c r="G104" i="11"/>
  <c r="G103" i="11"/>
  <c r="G102" i="11"/>
  <c r="G101" i="11"/>
  <c r="G100" i="11"/>
  <c r="G99" i="11"/>
  <c r="G98" i="11"/>
  <c r="G97" i="11"/>
  <c r="G96" i="11"/>
  <c r="G95" i="11"/>
  <c r="G94" i="11"/>
  <c r="G93" i="11"/>
  <c r="G92" i="11"/>
  <c r="G91" i="11"/>
  <c r="G90" i="11"/>
  <c r="G89" i="11"/>
  <c r="G88" i="11"/>
  <c r="G87" i="11"/>
  <c r="G86" i="11"/>
  <c r="G85" i="11"/>
  <c r="G84" i="11"/>
  <c r="G83" i="11"/>
  <c r="G82" i="11"/>
  <c r="G81" i="11"/>
  <c r="G80" i="11"/>
  <c r="G79" i="11"/>
  <c r="G78" i="11"/>
  <c r="G77" i="11"/>
  <c r="G76" i="11"/>
  <c r="G75" i="11"/>
  <c r="G74" i="11"/>
  <c r="G73" i="11"/>
  <c r="G72" i="11"/>
  <c r="G71" i="11"/>
  <c r="G70" i="11"/>
  <c r="G69" i="11"/>
  <c r="G68" i="11"/>
  <c r="G67" i="11"/>
  <c r="G66" i="11"/>
  <c r="G65" i="11"/>
  <c r="G64" i="11"/>
  <c r="G63" i="11"/>
  <c r="G62" i="11"/>
  <c r="G61" i="11"/>
  <c r="G60" i="11"/>
  <c r="G59" i="11"/>
  <c r="G58" i="11"/>
  <c r="G57" i="11"/>
  <c r="G56" i="11"/>
  <c r="G55" i="11"/>
  <c r="G54" i="11"/>
  <c r="G53" i="11"/>
  <c r="G52" i="11"/>
  <c r="G51" i="11"/>
  <c r="G50" i="11"/>
  <c r="G49" i="11"/>
  <c r="G48" i="11"/>
  <c r="G47" i="11"/>
  <c r="G46" i="11"/>
  <c r="G45" i="11"/>
  <c r="G44" i="11"/>
  <c r="G43" i="11"/>
  <c r="G42" i="11"/>
  <c r="G41" i="11"/>
  <c r="G40" i="11"/>
  <c r="G39" i="11"/>
  <c r="G38" i="11"/>
  <c r="G37" i="11"/>
  <c r="G36" i="11"/>
  <c r="G35" i="11"/>
  <c r="G34" i="11"/>
  <c r="G33" i="11"/>
  <c r="G32" i="11"/>
  <c r="G31" i="11"/>
  <c r="G30" i="11"/>
  <c r="G29" i="11"/>
  <c r="G28" i="11"/>
  <c r="G27" i="11"/>
  <c r="G26" i="11"/>
  <c r="G25" i="11"/>
  <c r="G24" i="11"/>
  <c r="G23" i="11"/>
  <c r="G22" i="11"/>
  <c r="G21" i="11"/>
  <c r="G20" i="11"/>
  <c r="G19" i="11"/>
  <c r="G18" i="11"/>
  <c r="G17" i="11"/>
  <c r="G16" i="11"/>
  <c r="G15" i="11"/>
  <c r="G14" i="11"/>
  <c r="G13" i="11"/>
  <c r="G12" i="11"/>
  <c r="G112" i="11" l="1"/>
  <c r="G682" i="11"/>
  <c r="G684" i="11" s="1"/>
</calcChain>
</file>

<file path=xl/sharedStrings.xml><?xml version="1.0" encoding="utf-8"?>
<sst xmlns="http://schemas.openxmlformats.org/spreadsheetml/2006/main" count="1522" uniqueCount="208">
  <si>
    <t>DESCRIÇÃO</t>
  </si>
  <si>
    <t>PROTETOR FACIAL AJUSTÁVEL</t>
  </si>
  <si>
    <t>RESPIRADOR DESCARTAVEL SEM VALVULA DE EXALACAO, PFF 2</t>
  </si>
  <si>
    <t xml:space="preserve">PROTEÇÃO DE TRONCO </t>
  </si>
  <si>
    <t>LUVA LATEX AMARELO</t>
  </si>
  <si>
    <t xml:space="preserve">LUVA TRICOTADA PIGMENTADA </t>
  </si>
  <si>
    <t>CALÇA BRIM PESADO CINZA</t>
  </si>
  <si>
    <t>MACACÃO DE SEGURANÇA CONTRA RISCO QUÍMICO IMPERMEÁVEL</t>
  </si>
  <si>
    <t>PERNEIRA DE PROTEÇÃO EM COURO</t>
  </si>
  <si>
    <t>BALACLAVA COM PROTEÇÃO DE PESCOÇO E CABEÇA</t>
  </si>
  <si>
    <t>COLETE BALISTICO LL</t>
  </si>
  <si>
    <t>MACACÃO PARA APICULTOR</t>
  </si>
  <si>
    <t>COLETE DE SEGURANÇA REFLETIDO</t>
  </si>
  <si>
    <t>CALÇA IMPERMEAVEL PVC</t>
  </si>
  <si>
    <t>MASCARA SEMI FACIAL</t>
  </si>
  <si>
    <t>PROTEÇÃO DE TRONCO MECÂNICO</t>
  </si>
  <si>
    <t>PROTEÇÃO DE TRONCO QUÍMICO</t>
  </si>
  <si>
    <t>LUVA EMBORRACHADA NITRILICO</t>
  </si>
  <si>
    <t>LUVA PROTETORA ANTI CORTE</t>
  </si>
  <si>
    <t>PROTETOR ANTEBRAÇO</t>
  </si>
  <si>
    <t>CHAPÉU CAMUFLADO AUSTRALIANO</t>
  </si>
  <si>
    <t>CHAPÉU VERDE AUSTRALIANO</t>
  </si>
  <si>
    <t>CALÇA BRIM NA COR VERDE</t>
  </si>
  <si>
    <t>CREME PROTETOR PARA PELE LUVA QUÍMICA</t>
  </si>
  <si>
    <t>AVENTAL EMBORRACHADO IMPERMEÁVEL</t>
  </si>
  <si>
    <t>CAMISA BRIM MANGA LONGA COM REFLETIVO</t>
  </si>
  <si>
    <t>MANGA ISOLANTE CONTRA CHOQUE</t>
  </si>
  <si>
    <t>LUVA ANTI-VIBRAÇÃO</t>
  </si>
  <si>
    <t>AVENTAL BARBEIRO</t>
  </si>
  <si>
    <t xml:space="preserve">SUPORTE PARA MONITOR </t>
  </si>
  <si>
    <t>SUPORTE PARA OS PÉS</t>
  </si>
  <si>
    <t>APOIO PARA O PUNHO / TECLADO</t>
  </si>
  <si>
    <t>MOUSE PAD ERGONOMICO</t>
  </si>
  <si>
    <t>CADEIRA ERGONOMICA</t>
  </si>
  <si>
    <t xml:space="preserve">CINTO DE SUSTENTAÇÃO TIPO COLETE PARA ROÇADEIRA </t>
  </si>
  <si>
    <t>CINTO DE SEGURANCA COM TALABARTE</t>
  </si>
  <si>
    <t>AVENTAL EM PLASTICO LAVAVEL NA COR AMARELO, POSSUI BOLSO FUNDO FRONTAL, AJUSTE DE REGULAGEM DE ALTURA NO PESCOÇO E AMARRAS LATERAIS PARA ENCAIXE NO CORPO, COM LOGO DA PREFEITURA MUNICIPAL DE MAGÉ.</t>
  </si>
  <si>
    <t>AVENTAL BRIM – AVENTAL EM BRIM LEVE NA COR AMARELO, POSSUI BOLSO FUNDO FRONTAL, AJUSTE DE REGULAGEM DE ALTURA NO PESCOÇO E AMARRAS LATERAIS PARA ENCAIXE NO CORPO, COM LOGO DA PREFEITURA MUNICIPAL DE MAGÉ.</t>
  </si>
  <si>
    <t>AVENTAL BRIM – AVENTAL EM BRIM LEVE NA COR AZUL, POSSUI BOLSO FUNDO FRONTAL, AJUSTE DE REGULAGEM DE ALTURA NO PESCOÇO E AMARRAS LATERAIS PARA ENCAIXE NO CORPO, COM LOGO DA PREFEITURA MUNICIPAL DE MAGÉ.</t>
  </si>
  <si>
    <t>AVENTAL BRIM – AVENTAL EM BRIM LEVE NA COR VERDE BANDEIRA, POSSUI BOLSO FUNDO FRONTAL, AJUSTE DE REGULAGEM DE ALTURA NO PESCOÇO E AMARRAS LATERAIS PARA ENCAIXE NO CORPO, COM LOGO DA PREFEITURA MUNICIPAL DE MAGÉ.</t>
  </si>
  <si>
    <t>BOLSAS EM LONA ENCERADA FIO 10 COM DUAS DIVISÕES, BOLSO EXTERNO E LAPELA EM COR AZUL MARINHO COM ALÇA DE LONA ESCRITO ESTRATÉGIA DE SAÚDE DA FAMÍLIA E O BRASÃO DA PREFEITURA.</t>
  </si>
  <si>
    <t>BOLSAS EM LONA ENCERADA FIO 10 COM DUAS DIVISÕES, BOLSO EXTERNO E LAPELA EM COR AZUL MARINHO COM ALÇA DE LONA ESCRITO SECRETARIA MUNICIPAL DE MEIO AMBIENTE E O BRASÃO DA PREFEITURA.</t>
  </si>
  <si>
    <t>BOLSAS EM LONA ENCERADA FIO 10 COM DUAS DIVISÕES, BOLSO EXTERNO E LAPELA EM COR BEGE SAFARI COM ALÇA DE LONA ESCRITO SECRETARIA MUNCIPAL DE AGRICULTURA SUSTENTÁVEL E DEFESA DOS ANIMAIS E O BRASÃO DA PREFEITURA.</t>
  </si>
  <si>
    <t>BOLSAS EM LONA ENCERADA FIO 10 COM DUAS DIVISÕES, BOLSO EXTERNO E LAPELA EM COR CAQUI COM ALÇA DE LONA ESCRITO AGENTE DE COMBATE AS ENDEMIAS  E O BRASÃO DA PREFEITURA.</t>
  </si>
  <si>
    <t>BONÉ ÁRABE EM TECIDO DE COR CINZA, MACIO E DE ALTA QUALIDADE, COSTURADAS COM LINHA 100% POLIÉSTER NA COR PRETA Nº 120 COM PONTOS INTERMITENTES DE 3 MM; DEVERÁ CONTER NO BONÉ A INSCRIÇÃO NAS LATERAIS DE “SMSP” NA COR AMARELA E A LOGOMARCA DA SECRETARIA. DEVE TER BORDADO NA FRENTE O BRASÃO DO MUNICÍPIO DE MAGÉ.</t>
  </si>
  <si>
    <t>BONÉ EM TECIDO DE COR (A INFORMAR), MACIO E DE ALTA QUALIDADE, COSTURADAS COM LINHA 100% POLIÉSTER NA COR PRETA Nº 120 COM PONTOS INTERMITENTES DE 3 MM; DEVERÁ CONTER NO BONÉ A INSCRIÇÃO NAS LATERAIS DE SECRETARIA MUNICIPAL DE ASSISTÊNCIA SOCIAL E DIREITOS HUMANOS E A LOGOMARCA DA SECRETARIA MUNICIPAL DE ASSISTÊNCIA SOCIAL E DIREITOS HUMANOS. DEVE TER BORDADO NA FRENTE O BRASÃO DO MUNICÍPIO DE MAGÉ.</t>
  </si>
  <si>
    <t>BONÉ TACTEL 100% POLIÉSTER EM SUBLIMAÇÃO COM LOGO DA PREFEITURA MUNICIPAL DE MAGÉ E DA CAMPANHA E/OU EVENTO A SER DEFINIDO.</t>
  </si>
  <si>
    <t>BONÉS PARA AGENTES COMUITÁRIOS DE SAÚDE EM COR CAQUI , ESCRITO ACE EM BRANCO E COM O BRASÃO DA PREFEITURA NA LATERAL COM REGULAGEM EM VELCRO.</t>
  </si>
  <si>
    <t>CALÇA BRIM – CALÇA NO TECIDO BRIM NA COR (PRETA), COM 02 (DOIS) BOLSOS FRONTAIS E 1(UM) TRASEIRO, SENDO NO BOLSO FRONTAL NO LADO DIREITO E O LOGO DA PREFEITURA MUNICIPAL DE MAGÉ.</t>
  </si>
  <si>
    <t xml:space="preserve">CALÇA BRIM – CALÇA NO TECIDO BRIM NA COR AZUL, COM 02 (DOIS) BOLSOS FRONTAIS E 1(UM) TRASEIRO, SENDO NO BOLSO FRONTAL NO LADO DIREITO E O LOGO DA PREFEITURA MUNICIPAL DE MAGÉ. </t>
  </si>
  <si>
    <t>CALÇA BRIM – CALÇA NO TECIDO BRIM NA COR BRANCA , COM 02 (DOIS) BOLSOS FRONTAIS E 1(UM) TRASEIRO, SENDO NO BOLSO FRONTAL NO LADO DIREITO E O LOGO DA PREFEITURA MUNICIPAL DE MAGÉ.</t>
  </si>
  <si>
    <t>CALCA EM BRIM BEGE ESCURO COM BOLSOS LATERAIS E TRASEIROS SOBREPOSTOS  COM LAPELA DE FECHAMENTO COM BOTÃO OU VELCRO E FRONTAIS EM CAVA, ABERTURA FRONTAL EM ZÍPER E BOTÃO, MODELO TIPO CARPINTEIRO COM A LOGO DA PREFEITURA MUNICIPAL DE MAGÉ ABAIXO DO BOLSO DIREITO FRONTAL.</t>
  </si>
  <si>
    <t>CALCA EM BRIM CAQUI  COM BOLSOS LATERAIS E TRASEIROS SOBREPOSTOS  COM LAPELA DE FECHAMENTO COM BOTÃO OU VELCRO E FRONTAIS EM CAVA, ABERTURA FRONTAL EM ZÍPER E BOTÃO, MODELO TIPO CARPINTEIRO COM A LOGO DA PREFEITURA MUNICIPAL DE MAGÉ ABAIXO DO BOLSO DIREITO FRONTAL.</t>
  </si>
  <si>
    <t>CALÇA TACTEL – CALÇA NO TECIDO DE TACTEL NA COR AZUL COM 02 (DOIS) BOLSOS FRONTAIS E 1(UM) TRASEIRO, SENDO NO BOLSO FRONTAL AO LADO DIREITO O LOGO DA PREFEITURA MUNICIPAL DE MAGÉ, CÓS COM ELÁSTICOS E FAIXA REFLETIVA NA COR PRATA LATERAL.</t>
  </si>
  <si>
    <t>CALÇA TACTEL – CALÇA NO TECIDO DE TACTEL NA COR AZUL MARINHO COM 02 (DOIS) BOLSOS FRONTAIS E 1(UM) TRASEIRO, SENDO NO BOLSO FRONTAL AO LADO DIREITO O LOGO DA PREFEITURA MUNICIPAL DE MAGÉ, CÓS COM ELÁSTICOS E FAIXA REFLETIVA NA COR PRATA LATERAL.</t>
  </si>
  <si>
    <t>CALÇA TACTEL – CALÇA NO TECIDO DE TACTEL NA COR PRETA COM 02 (DOIS) BOLSOS FRONTAIS E 1(UM) TRASEIRO, SENDO NO BOLSO FRONTAL AO LADO DIREITO O LOGO DA PREFEITURA MUNICIPAL DE MAGÉ, CÓS COM ELÁSTICOS E FAIXA REFLETIVA NA COR PRATA LATERAL.</t>
  </si>
  <si>
    <t>CAMISA COR AZUL MARINHO MALHA 100% ALGODÃO, FIO 30.1 PENTEADO, COM LOGO DA PREFEITURA MUNICIPAL DE MAGÉ NA ALTURA DO PEITO ESQUERDO E COM NOME DA SECRETARIA (SECRETARIA DE INFRAESTRUTURA) EM LETRAS MAIÚSCULAS,NA PARTE SUPERIOR DAS COSTAS EM COR BRANCA.</t>
  </si>
  <si>
    <t>CAMISA COR AZUL MARINHO MALHA 100% ALGODÃO, FIO 30.1 PENTEADO, COM LOGO DA PREFEITURA MUNICIPAL DE MAGÉ NA ALTURA DO PEITO ESQUERDO E COM NOME DA SECRETARIA (SECRETARIA MUNICIPAL DE ESPORTE, LAZER E TERCEIRA IDADE) EM LETRAS MAIÚSCULAS,NA PARTE SUPERIOR DAS COSTAS EM COR BRANCA.  - GRAMATURA DA MALHA É DE 160G/M²</t>
  </si>
  <si>
    <t>CAMISA COR VERDE OLIVA MALHA 100% ALGODÃO, FIO 30.1 PENTEADO, COM LOGO DA PREFEITURA MUNICIPAL DE MAGÉ NA ALTURA DO PEITO ESQUERDO E COM NOME DA SECRETARIA SECRETARIA MUNICIPAL DE AGRICULTURA SUSTENTÁVEL E DEFESA DOS ANIMAIS EM LETRAS MAIÚSCULAS,NA PARTE SUPERIOR DAS COSTAS EM COR BRANCA.</t>
  </si>
  <si>
    <t xml:space="preserve">CAMISA EM HELANCA LIGHT NA COR AZUL COM DETALHES NA GOLA E NA BARRA DA MANGA NA COR LARANJA COM MODELOS DAS ESTAMPAS COLORIDAS, COM NOME DA SECRETARIA NO MEIO DAS COSTAS (SECRETARIA MUNICIPAL DE SERVIÇOS PÚBLICOS) ESCRITO EM BRANCO, LOGO DA PREFEITURA COLORIDO E CONTORNO BRANCO E ESCRITO EM BRANCO NA ALTURA DO PEITO, DO LADO ESQUERDO. </t>
  </si>
  <si>
    <t xml:space="preserve">CAMISA EM HELANCA LIGHT NA COR LARANJA COM DETALHES NA GOLA E NA BARRA DA MANGA NA COR AZUL COM MODELOS DAS ESTAMPAS COLORIDAS, COM NOME DA SECRETARIA NO MEIO DAS COSTAS (SECRETARIA MUNICIPAL DE SERVIÇOS PÚBLICOS) ESCRITO EM BRANCO, LOGO DA PREFEITURA COLORIDO E CONTORNO BRANCO E ESCRITO EM BRANCO NA ALTURA DO PEITO, DO LADO ESQUERDO. </t>
  </si>
  <si>
    <t>CAMISA EM MALHA, CARACTERÍSTICAS: CAMISA 100% ALGODÃO, MALHA PENTEADAS NA COR AZUL ESCURO ; GOLA V EM RIBANA 100% POLIAMIDA; MANGA CURTA, COM ACABAMENTO EM RIBANA 100% POLIAMIDA; ESTAMPA FRONTAL: LOGO E FRASE "AQUI TEM SAÚDE DE VERDADE"</t>
  </si>
  <si>
    <t>CAMISA EM MALHA, CARACTERÍSTICAS: CAMISA 100% ALGODÃO, MALHA PENTEADAS NA COR AZUL MARINHO; GOLA V EM RIBANA 100% POLIAMIDA; MANGA CURTA, COM ACABAMENTO EM RIBANA 100% POLIAMIDA; ESTAMPA FRONTAL: LOGO E FRASE SECRETARIA MUNICIPAL DE TRANSPORTES</t>
  </si>
  <si>
    <t>CAMISA EM MALHA, CARACTERÍSTICAS: CAMISA 100% ALGODÃO, MALHA PENTEADAS NA COR BRANCA OU AZUL PASTEL; GOLA V EM RIBANA 100% POLIAMIDA; MANGA CURTA, COM ACABAMENTO EM RIBANA 100% POLIAMIDA; ESTAMPA FRONTAL: LOGO E FRASE DO EVENTO/CAMPANHA</t>
  </si>
  <si>
    <t>CAMISA EM MALHA, CARACTERÍSTICAS: CAMISA 100% ALGODÃO, MALHA PENTEADAS NA COR BRANCA; GOLA V EM RIBANA 100% POLIAMIDA; MANGA CURTA COR (À SER DEFINIDO PELA SECRETARIA), COM ACABAMENTO EM RIBANA 100% POLIAMIDA; ESTAMPA FRONTAL: LOGO E FRASE A SEREM INFORMADOS</t>
  </si>
  <si>
    <t>CAMISA EM MALHA, CARACTERÍSTICAS: CAMISA 100% ALGODÃO, MALHA PENTEADAS NA COR BRANCA; GOLA V EM RIBANA 100% POLIAMIDA; MANGA CURTA, COM ACABAMENTO EM RIBANA 100% POLIAMIDA; ESTAMPA FRONTAL: LOGO DA PREFEITURA E FRASE SECRETARIA MUNICIPAL DE TRABALHO E RENDA</t>
  </si>
  <si>
    <t>CAMISA EM MALHA, CARACTERÍSTICAS: CAMISA 100% ALGODÃO, MALHA PENTEADAS NA COR CINZA; GOLA V EM RIBANA 100% POLIAMIDA; MANGA CURTA, COM ACABAMENTO EM RIBANA 100% POLIAMIDA; ESTAMPA FRONTAL: LOGO PREFEITURA DE MAGÉ NO PEITO LADO DIREITO E LOGO DA SECRETARIA MUNICIPAL DE SERVIÇOS PÚBLICOS LADO ESQUERDO E FRASE SERVIÇOS PÚBLICOS EM AMARELO NAS COSTAS.</t>
  </si>
  <si>
    <t>CAMISA EM MALHA, CARACTERÍSTICAS: CAMISA 100% ALGODÃO, MALHA PENTEADAS NA COR PRETA; GOLA V EM RIBANA 100% POLIAMIDA; MANGA CURTA, COM ACABAMENTO EM RIBANA 100% POLIAMIDA; ESTAMPA FRONTAL: LOGO E FRASE A SEREM INFORMADOS</t>
  </si>
  <si>
    <t>CAMISA EM MALHA, CARACTERÍSTICAS: CAMISA 100% ALGODÃO, MALHA PENTEADAS NA COR VERDE BANDEIRA; GOLA V EM RIBANA 100% POLIAMIDA; MANGA CURTA, COM ACABAMENTO EM RIBANA 100% POLIAMIDA; ESTAMPA FRONTAL: LOGO E FRASE SECRETARIA MUNICIPAL DE MEIO AMBIENTE</t>
  </si>
  <si>
    <t>CAMISA EM MALHA, NA COR AZUL, COM ESTAMPA EM SILK SCREEM, COM A LOGO DA SECRETARIA (SECRETARIA MUNICIPAL DE EDUCAÇÃO) NO CANTO SUPERIOR ESQUERDO, MEDINDO 8X7 CM, BEM COMO LOGO DA PREFEITURA NAS COSTAS, MEDINDO 10X15 CM, CAMISA 100% ALGIDÃO, MALHA 100% POLIAMIDA, MANGA CURTA</t>
  </si>
  <si>
    <t>CAMISA EM MALHA, NA COR BRANCA, COM ESTAMPA EM SILK SCREEM, COM A LOGO DA SECRETARIA (SECRETARIA MUNICIPAL DE ESPORTE, LAZER E TERCEIRA IDADE) NO CANTO SUPERIOR ESQUERDO, MEDINDO 8X7 CM, BEM COMO LOGO DA PREFEITURA MUNICIPAL NAS COSTAS, MEDINDO 10X15 CM, CAMISA 100% ALGODÃO, MALHA 100% POLIAMIDA, MANGA CURTA</t>
  </si>
  <si>
    <t>CAMISA EM MALHA, NA COR BRANCA, COM ESTAMPA EM SILK SCREEM, COM A LOGO DA SECRETARIA DE SAÚDE ) NO CANTO SUPERIOR ESQUERDO, MEDINDO 8X7 CM, BEM COMO LOGO DA PREFEITURA NAS COSTAS, MEDINDO 10X15 CM, CAMISA 100% ALGODÃO, MALHA 100% POLIAMIDA, MANGA CURTA</t>
  </si>
  <si>
    <t>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SECRETARIA NAS COSTAS (SECRETARIA MUNICIPAL DE ESPORTE, LAZER E TERCEIRA IDADE), BRASÃO DE MAGÉ NA MANGA DO LADO DIREITO,LOGO DA PREFEITURA NA ALTURA DO PEITO, DO LADO ESQUERDO E BANDEIRA DE MAGÉ NA MANGA DO LADO ESQUERDO</t>
  </si>
  <si>
    <t>CAMISA POLO (PRETA)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(GABINETE), BRASÃO DE MAGÉ NA MANGA DO LADO DIREITO, LOGO DA PREFEITURA NA ALTURA DO PEITO, DO LADO ESQUERDO E BANDEIRA DE MAGÉ NA MANGA DO LADO ESQUERDO. (CULTURA, TURISMO E EVENTOS).</t>
  </si>
  <si>
    <t>CAMISA POLO (PRETA)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(CULTURA), BRASÃO DE MAGÉ NA MANGA DO LADO DIREITO, LOGO DA PREFEITURA NA ALTURA DO PEITO, DO LADO ESQUERDO E BANDEIRA DE MAGÉ NA MANGA DO LADO ESQUERDO. (CULTURA, TURISMO E EVENTOS)</t>
  </si>
  <si>
    <t>CAMISA POLO (PRETA)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(TURISMO), BRASÃO DE MAGÉ NA MANGA DO LADO DIREITO, LOGO DA PREFEITURA NA ALTURA DO PEITO, DO LADO ESQUERDO E BANDEIRA DE MAGÉ NA MANGA DO LADO ESQUERDO. (CULTURA, TURISMO E EVENTOS)</t>
  </si>
  <si>
    <t>CAMISA POLO (PRETA)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(EVENTOS), BRASÃO DE MAGÉ NA MANGA DO LADO DIREITO, LOGO DA PREFEITURA NA ALTURA DO PEITO, DO LADO ESQUERDO E BANDEIRA DE MAGÉ NA MANGA DO LADO ESQUERDO. (CULTURA, TURISMO E EVENTOS)</t>
  </si>
  <si>
    <t xml:space="preserve">CAMISA POLO AMARELA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(COORDENADOR ), BRASÃO DE MAGÉ NA MANGA DO LADO DIREITO, LOGO DA PREFEITURA NA ALTURA DO PEITO, DO LADO ESQUERDO E BANDEIRA DE MAGÉ NA MANGA DO LADO ESQUERDO. SECRETARIA DE SAÚDE </t>
  </si>
  <si>
    <t xml:space="preserve">CAMISA POLO AMARELO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(PORTEIRO ), BRASÃO DE MAGÉ NA MANGA DO LADO DIREITO, LOGO DA PREFEITURA NA ALTURA DO PEITO, DO LADO ESQUERDO E BANDEIRA DE MAGÉ NA MANGA DO LADO ESQUERDO. SECRETARIA DE SAÚDE </t>
  </si>
  <si>
    <t xml:space="preserve">CAMISA POLO AZUL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SECRETARIA NAS COSTAS (SECRETARIA MUNICIPAL DE EDUCAÇÃO), BRASÃO DE MAGÉ NA MANGA DO LADO DIREITO, LOGO DA PREFEITURA NA ALTURA DO PEITO, DO LADO ESQUERDO E BANDEIRA DE MAGÉ NA MANGA DO LADO ESQUERDO. </t>
  </si>
  <si>
    <t xml:space="preserve">CAMISA POLO AZUL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BRASÃO DE MAGÉ NA MANGA DO LADO DIREITO, LOGO DA PREFEITURA NA ALTURA DO PEITO, DO LADO ESQUERDO E BANDEIRA DE MAGÉ NA MANGA DO LADO ESQUERDO. SECRETARIA DE SAÚDE </t>
  </si>
  <si>
    <t xml:space="preserve">CAMISA POLO AZUL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(MOTORISTA), BRASÃO DE MAGÉ NA MANGA DO LADO DIREITO, LOGO DA PREFEITURA NA ALTURA DO PEITO, DO LADO ESQUERDO E BANDEIRA DE MAGÉ NA MANGA DO LADO ESQUERDO. SECRETARIA DE SAÚDE </t>
  </si>
  <si>
    <t xml:space="preserve">CAMISA POLO AZUL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(RECEPÇÃO), BRASÃO DE MAGÉ NA MANGA DO LADO DIREITO, LOGO DA PREFEITURA NA ALTURA DO PEITO, DO LADO ESQUERDO E BANDEIRA DE MAGÉ NA MANGA DO LADO ESQUERDO. SECRETARIA DE SAÚDE </t>
  </si>
  <si>
    <t xml:space="preserve">CAMISA POLO AZUL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DO SETOR NAS COSTAS (ORDEM PÚBLICA) BRASÃO DE MAGÉ NA MANGA DO LADO DIREITO, LOGO DA PREFEITURA NA ALTURA DO PEITO, DO LADO ESQUERDO E BANDEIRA DE MAGÉ NA MANGA DO LADO ESQUERDO. </t>
  </si>
  <si>
    <t xml:space="preserve">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SECRETARIA NAS COSTAS SECRETARIA MUNICIPAL DE ASSISTÊNCIA SOCIAL E DIREITOS HUMANOS, BRASÃO DE MAGÉ NA MANGA DO LADO DIREITO, LOGO DA PREFEITURA NA ALTURA DO PEITO, DO LADO ESQUERDO E BANDEIRA DE MAGÉ NA MANGA DO LADO ESQUERDO. </t>
  </si>
  <si>
    <t xml:space="preserve">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SECRETARIA MUNICIPAL DE ASSISTÊNCIA SOCIAL E DIREITOS HUMANOS NAS COSTAS, BRASÃO DE MAGÉ NA MANGA DO LADO DIREITO, LOGO DA PREFEITURA NA ALTURA DO PEITO, DO LADO ESQUERDO E BANDEIRA DE MAGÉ NA MANGA DO LADO ESQUERDO. </t>
  </si>
  <si>
    <t>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NA PARTE SUPERIOR (DIREÇÃO/CD), BRASÃO DE MAGÉ NA MANGA DO LADO DIREITO, LOGO DA PREFEITURA NA ALTURA DO PEITO, DO LADO ESQUERDO E BANDEIRA DE MAGÉ NA MANGA DO LADO ESQUERDO.</t>
  </si>
  <si>
    <t>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NA PARTE SUPERIOR(JUVENTUDE), BRASÃO DE MAGÉ NA MANGA DO LADO DIREITO, LOGO DA PREFEITURA NA ALTURA DO PEITO, DO LADO ESQUERDO E BANDEIRA DE MAGÉ NA MANGA DO LADO ESQUERDO.</t>
  </si>
  <si>
    <t>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NA PARTE SUPERIOR  (PORTARIA/CD), BRASÃO DE MAGÉ NA MANGA DO LADO DIREITO, LOGO DA PREFEITURA NA ALTURA DO PEITO, DO LADO ESQUERDO E BANDEIRA DE MAGÉ NA MANGA DO LADO ESQUERDO.</t>
  </si>
  <si>
    <t xml:space="preserve">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(OBRA), BRASÃO DE MAGÉ NA MANGA DO LADO DIREITO, LOGO DA PREFEITURA NA ALTURA DO PEITO, DO LADO ESQUERDO E BANDEIRA DE MAGÉ NA MANGA DO LADO ESQUERDO. </t>
  </si>
  <si>
    <t xml:space="preserve">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(MANUTENÇÃO), BRASÃO DE MAGÉ NA MANGA DO LADO DIREITO, LOGO DA PREFEITURA NA ALTURA DO PEITO, DO LADO ESQUERDO E BANDEIRA DE MAGÉ NA MANGA DO LADO ESQUERDO. </t>
  </si>
  <si>
    <t xml:space="preserve">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(ASFALTO), BRASÃO DE MAGÉ NA MANGA DO LADO DIREITO, LOGO DA PREFEITURA NA ALTURA DO PEITO, DO LADO ESQUERDO E BANDEIRA DE MAGÉ NA MANGA DO LADO ESQUERDO. </t>
  </si>
  <si>
    <t>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SECRETARIA NAS COSTAS (SECRETARIA MUNICIPAL DE PLANEJAMENTO E ORÇAMENTO), BRASÃO DE MAGÉ NA MANGA DO LADO DIREITO, LOGO DA PREFEITURA NA ALTURA DO PEITO, DO LADO ESQUERDO E BANDEIRA DE MAGÉ NA MANGA DO LADO ESQUERDO.</t>
  </si>
  <si>
    <t>CAMISA POLO AZUL MARINHO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(GABINETE DO PODER EXECUTIVO) NA PARTE DE CIMA, BRASÃO DE MAGÉ NA MANGA DO LADO DIREITO, LOGO DA PREFEITURA NA ALTURA DO PEITO, DO LADO ESQUERDO E BANDEIRA DE MAGÉ NA MANGA DO LADO ESQUERDO.</t>
  </si>
  <si>
    <t>CAMISA POLO AZUL MARINHO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DO SETOR NAS COSTAS (JUNTA DE SERVIÇO MILITAR), NA PARTE DE CIMA,  BRASÃO DE MAGÉ NA MANGA DO LADO DIREITO, LOGO DA PREFEITURA NA ALTURA DO PEITO, DO LADO ESQUERDO E BANDEIRA DE MAGÉ NA MANGA DO LADO ESQUERDO.</t>
  </si>
  <si>
    <t>CAMISA POLO AZUL MARINHO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SECRETARIA MUNICIPAL DE TRANSPORTES, BRASÃO DE MAGÉ NA MANGA DO LADO DIREITO, LOGO DA PREFEITURA NA ALTURA DO PEITO, DO LADO ESQUERDO E BANDEIRA DE MAGÉ NA MANGA DO LADO ESQUERDO.</t>
  </si>
  <si>
    <t>CAMISA POLO AZUL MARINHO,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DO SETOR NAS COSTAS SUPERINTENDÊNCIA DE LICITAÇÕES E CONTRATOS NA PARTE DE CIMA, BRASÃO DE MAGÉ NA MANGA DO LADO DIREITO, LOGO DA PREFEITURA NA ALTURA DO PEITO, DO LADO ESQUERDO E BANDEIRA DE MAGÉ NA MANGA DO LADO ESQUERDO.</t>
  </si>
  <si>
    <t>CAMISA POLO AZUL ROYAL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COSTAS(SECRETARIA MUNICIPAL DE ASSISTÊNCIA SOCIAL E DIREITOS HUMANOS), BRASÃO DE MAGÉ NA MANGA DO LADO DIREITO, LOGO DA PREFEITURA NA ALTURA DO PEITO, DO LADO ESQUERDO E BANDEIRA DE MAGÉ NA MANGA DO LADO ESQUERDO.</t>
  </si>
  <si>
    <t>CAMISA POLO BRANCA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(SECRETARIA MUNICIPAL DE TRABALHO E RENDA), BRASÃO DE MAGÉ NA MANGA DO LADO DIREITO, LOGO DA PREFEITURA NA ALTURA DO PEITO, DO LADO ESQUERDO E BANDEIRA DE MAGÉ NA MANGA DO LADO ESQUERDO.</t>
  </si>
  <si>
    <t xml:space="preserve">CAMISA POLO BRANCO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(SUPERVISOR), BRASÃO DE MAGÉ NA MANGA DO LADO DIREITO, LOGO DA PREFEITURA NA ALTURA DO PEITO, DO LADO ESQUERDO E BANDEIRA DE MAGÉ NA MANGA DO LADO ESQUERDO. SECRETARIA DE SAÚDE </t>
  </si>
  <si>
    <t>CAMISA POLO CINZA CHUMBO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NA PARTE SUPERIOR (SECRETARIA MUNICIPAL DE GOVERNO), BRASÃO DE MAGÉ NA MANGA DO LADO DIREITO, LOGO DA PREFEITURA NA ALTURA DO PEITO, DO LADO ESQUERDO E BANDEIRA DE MAGÉ NA MANGA DO LADO ESQUERDO.</t>
  </si>
  <si>
    <t>CAMISA POLO CINZA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DO SETOR NAS COSTAS (FUNDAÇÃO DE TURISMO E CULTURA DE MAGÉ), BRASÃO DE MAGÉ NA MANGA DO LADO DIREITO, LOGO DA PREFEITURA NA ALTURA DO PEITO, DO LADO ESQUERDO E BANDEIRA DE MAGÉ NA MANGA DO LADO ESQUERDO.</t>
  </si>
  <si>
    <t>CAMISA POLO CINZA MESCLA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COSTAS(SECRETARIA MUNICIPAL DE HABITAÇÃO E URBANISMO), BRASÃO DE MAGÉ NA MANGA DO LADO DIREITO, LOGO DA PREFEITURA NA ALTURA DO PEITO, DO LADO ESQUERDO E BANDEIRA DE MAGÉ NA MANGA DO LADO ESQUERDO. - PESO APROXIMADO DE CADA CAMISA É DE 200G.</t>
  </si>
  <si>
    <t xml:space="preserve">CAMISA POLO COR LARANJA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SECERETARIA NAS COSTAS (PROTEÇÃO E DEFESA CIVIL), BRASÃO DE MAGÉ NA MANGA DO LADO DIREITO, LOGO DA PREFEITURA NA ALTURA DO PEITO, DO LADO ESQUERDO E BANDEIRA DE MAGÉ NA MANGA DO LADO ESQUERDO. </t>
  </si>
  <si>
    <t>CAMISA POLO NA COR PRETA,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COSTAS(SECRETARIA MUNICIPAL DE DESENVOLVIMENTO ECONÔMICO), BRASÃO DE MAGÉ NA MANGA DO LADO DIREITO, LOGO DA PREFEITURA NA ALTURA DO PEITO, DO LADO ESQUERDO E BANDEIRA DE MAGÉ NA MANGA DO LADO ESQUERDO.</t>
  </si>
  <si>
    <t xml:space="preserve">CAMISA POLO PRETA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SECRETARIA NAS COSTAS (SEGURANÇA E ORDEM PÚBLICA), BRASÃO DE MAGÉ NA MANGA DO LADO DIREITO, LOGO DA PREFEITURA NA ALTURA DO PEITO, DO LADO ESQUERDO E BANDEIRA DE MAGÉ NA MANGA DO LADO ESQUERDO. </t>
  </si>
  <si>
    <t xml:space="preserve">CAMISA POLO PRETA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SECRETARIA NAS COSTAS (CONTROLE INTERNO), BRASÃO DE MAGÉ NA MANGA DO LADO DIREITO, LOGO DA PREFEITURA NA ALTURA DO PEITO, DO LADO ESQUERDO E BANDEIRA DE MAGÉ NA MANGA DO LADO ESQUERDO. </t>
  </si>
  <si>
    <t>CAMISA POLO PRETA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(SECRETARIA MUNICIPAL DE COMUNICAÇÃO), BRASÃO DE MAGÉ NA MANGA DO LADO DIREITO, LOGO DA PREFEITURA NA ALTURA DO PEITO, DO LADO ESQUERDO E BANDEIRA DE MAGÉ NA MANGA DO LADO ESQUERDO.</t>
  </si>
  <si>
    <t>CAMISA POLO PRETA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(COMFISC), BRASÃO DE MAGÉ NA MANGA DO LADO DIREITO, LOGO DA PREFEITURA NA ALTURA DO PEITO, DO LADO ESQUERDO E BANDEIRA DE MAGÉ NA MANGA DO LADO ESQUERDO.</t>
  </si>
  <si>
    <t>CAMISA POLO PRETA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(PROCURADORIA GERAL DO MUNICÍPIO), BRASÃO DE MAGÉ NA MANGA DO LADO DIREITO, LOGO DA PREFEITURA NA ALTURA DO PEITO DO LADO ESQUERDO E BANDEIRA DE MAGÉ NA MANGA DO LADO ESQUERDO.</t>
  </si>
  <si>
    <t>CAMISA POLO PRETA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(SECRETARIA MUNICIPAL DE FAZENDA), BRASÃO DE MAGÉ NA MANGA DO LADO DIREITO, LOGO DA PREFEITURA NA ALTURA DO PEITO, DO LADO ESQUERDO E BANDEIRA DE MAGÉ NA MANGA DO LADO ESQUERDO.</t>
  </si>
  <si>
    <t>CAMISA POLO PRETA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(CULTURA, TURISMO E EVENTOS), BRASÃO DE MAGÉ NA MANGA DO LADO DIREITO, LOGO DA PREFEITURA NA ALTURA DO PEITO, DO LADO ESQUERDO E BANDEIRA DE MAGÉ NA MANGA DO LADO ESQUERDO.</t>
  </si>
  <si>
    <t xml:space="preserve">CAMISA POLO PRETO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(VIGIA), BRASÃO DE MAGÉ NA MANGA DO LADO DIREITO, LOGO DA PREFEITURA NA ALTURA DO PEITO, DO LADO ESQUERDO E BANDEIRA DE MAGÉ NA MANGA DO LADO ESQUERDO. SECRETARIA DE SAÚDE </t>
  </si>
  <si>
    <t xml:space="preserve">CAMISA POLO PRETO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(DIREÇÃO), BRASÃO DE MAGÉ NA MANGA DO LADO DIREITO, LOGO DA PREFEITURA NA ALTURA DO PEITO, DO LADO ESQUERDO E BANDEIRA DE MAGÉ NA MANGA DO LADO ESQUERDO. SECRETARIA DE SAÚDE </t>
  </si>
  <si>
    <t xml:space="preserve">CAMISA POLO PRETO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(GABINETE), BRASÃO DE MAGÉ NA MANGA DO LADO DIREITO, LOGO DA PREFEITURA NA ALTURA DO PEITO, DO LADO ESQUERDO E BANDEIRA DE MAGÉ NA MANGA DO LADO ESQUERDO. SECRETARIA DE SAÚDE </t>
  </si>
  <si>
    <t>CAMISA POLO PRETO MESCLA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(SERVIÇOS PÚBLICOS), BRASÃO DE MAGÉ NA MANGA DO LADO DIREITO, LOGO DA PREFEITURA NA ALTURA DO PEITO, DO LADO ESQUERDO E BANDEIRA DE MAGÉ NA MANGA DO LADO ESQUERDO.</t>
  </si>
  <si>
    <t xml:space="preserve">CAMISA POLO ROSA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(FARMACIA), BRASÃO DE MAGÉ NA MANGA DO LADO DIREITO, LOGO DA PREFEITURA NA ALTURA DO PEITO, DO LADO ESQUERDO E BANDEIRA DE MAGÉ NA MANGA DO LADO ESQUERDO. SECRETARIA DE SAÚDE </t>
  </si>
  <si>
    <t>CAMISA POLO VERDE BANDEIRA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(SECRETARIA MUNICIPAL DE MEIO AMBIENTE), BRASÃO DE MAGÉ NA MANGA DO LADO DIREITO, LOGO DA PREFEITURA NA ALTURA DO PEITO, DO LADO ESQUERDO E BANDEIRA DE MAGÉ NA MANGA DO LADO ESQUERDO.</t>
  </si>
  <si>
    <t>CAMISA POLO VERDE OLIVA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COORDENADORIA DE PROTEÇÃO E DEFESA DOS ANIMAIS DOMÉSTICOS, EM COR BRANCA, BRASÃO DE MAGÉ NA MANGA DO LADO DIREITO, LOGO DA PREFEITURA NA ALTURA DO PEITO, DO LADO ESQUERDO DO LADO DIREITO E BANDEIRA DE MAGÉ NA MANGA DO LADO ESQUERDO.</t>
  </si>
  <si>
    <t>CAMISA POLO VERDE OLIVA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SECRETARIA NAS COSTAS(SECRETARIA MUNICIPAL DE AGRICULTURA SUSTENTÁVEL E DEFESA DOS ANIMAIS) EM COR BRANCA, BRASÃO DE MAGÉ NA MANGA DO LADO DIREITO, LOGO DA PREFEITURA NA ALTURA DO PEITO, DO LADO ESQUERDO E BANDEIRA DE MAGÉ NA MANGA DO LADO ESQUERDO.</t>
  </si>
  <si>
    <t>CAMISA POLO VERMELHO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NA PARTE SUPERIOR (IGUALDADE RACIAL) PARTE INFERIOR (COMPPPIR) , BRASÃO DE MAGÉ NA MANGA DO LADO DIREITO, LOGO DA PREFEITURA NA ALTURA DO PEITO, DO LADO ESQUERDO E BANDEIRA DE MAGÉ NA MANGA DO LADO ESQUERDO.</t>
  </si>
  <si>
    <t>CAMISA TIPO ABADÁ, EM POLIÉSTER COM MODELOS DAS ESTAMPAS COLORIDAS COM LOGO DA PREFEITURA MUNICIPAL DE MAGÉ E DA CAMPANHA E/OU EVENTO A SER DEFINIDO.</t>
  </si>
  <si>
    <t>COLETE (AZUL) EM BRIM 100% ALGODÃO, COM ZÍPER DE FECHAMENTO FRONTAL, 04 BOLSOS FRONTAIS COM LAPELA E FECHAMENTO COM BOTÃO, SENDO 02 BOLSOS NO PEITO E 02 BOLSOS ABAIXO, ESCRITO AGENTE COMUNITÁRIO DE SAÚDE NAS COSTAS E SÍMBOLO DA ESTRATÉGIA DE SAÚDE DA FAMÍLIA NA FRENTE A DIREITA E O BRASÃO DA PREFEITURA NA FRENTE A ESQUERDA.</t>
  </si>
  <si>
    <t xml:space="preserve">COLETE EM BRIM 100% ALGODÃO NA COR BEGE SAFARI, COM ZÍPER DE FECHAMENTO FRONTAL, 04 BOLSOS FRONTAIS COM LAPELA E FECHAMENTO COM BOTÃO, SENDO 02 BOLSOS NO PEITO E 02 BOLSOS ABAIXO   ESTAMPADO ENTRE OS BOLSOS (NO LADO DIREITO O BRASÃO E SLOGAN DA PREFEITURA MUNICIPAL DE MAGÉ E DO LADO ESQUERDO A LOGO SECRETARIA MUNICIPAL DE AGRICULTURA SUSTENTÁVEL E DEFESA DOS ANIMAIS, EM COR VERDE, E NAS COSTAS A INSCRIÇÃO - COORDENADORIA DE PROTEÇÃO E DEFESA DOS ANIMAIS DOMÉSTICOS EM COR VERDE.  </t>
  </si>
  <si>
    <t>COLETE EM BRIM 100% ALGODÃO NA COR CAQUI, COM ZÍPER DE FECHAMENTO FRONTAL, 04 BOLSOS FRONTAIS COM LAPELA E FECHAMENTO COM BOTÃO OU VELCRO, SENDO 02 BOLSOS NO PEITO E 02 BOLSOS ABAIXO   ESTAMPADO ENTRE OS BOLSOS (NO LADO DIREITO    O BRASÃO E SLOGAN DA PREFEITURA MUNICIPAL DE MAGÉ E DO LADO ESQUERDO A INSCRIÇÃO “AGENTE DE COMBATE AS ENDEMIAS"  NAS COSTAS A INSCRIÇÃO – AGENTE DE COMBATE  AS ENDEMIAS E O SLOGAN DA CAMPANHA “10 MINUTOS SALVAM VIDAS”.</t>
  </si>
  <si>
    <t>COLETE EM BRIM 100% ALGODÃO NA COR CAQUI, COM ZÍPER DE FECHAMENTO FRONTAL, 04 BOLSOS FRONTAIS COM LAPELA E FECHAMENTO COM BOTÃO, SENDO 02 BOLSOS NO PEITO E 02 BOLSOS ABAIXO ESTAMPADO ENTRE OS BOLSOS (NO LADO DIREITO O BRASÃO E SLOGAN DA PREFEITURA MUNICIPAL DE MAGÉ E DO LADO ESQUERDO A LOGO DA SECRETARIA DE COMUNICAÇÃO),  NAS COSTAS A LOGO DA SECRETARIA DE COMUNICAÇÃO</t>
  </si>
  <si>
    <t xml:space="preserve">COLETE EM BRIM 100% ALGODÃO NA COR PRETA, COM ZÍPER DE FECHAMENTO FRONTAL, 04 BOLSOS FRONTAIS COM LAPELA E FECHAMENTO COM BOTÃO, SENDO 02 BOLSOS NO PEITO E 02 BOLSOS ABAIXO   ESTAMPADO ENTRE OS BOLSOS (NO LADO DIREITO O BRASÃO E SLOGAN DA PREFEITURA MUNICIPAL DE MAGÉ E DO LADO ESQUERDO A INSCRIÇÃO SECRETARIA MUNICIPAL DE AGRICULTURA SUSTENTÁVEL E DEFESA DOS ANIMAIS, NAS COSTAS A INSCRIÇÃO SECRETÁRIO, EM COR BRANCA.  </t>
  </si>
  <si>
    <t>COLETE MASCULINO ABERTO COM FECHAMENTO ATRAVÉS DE ZÍPER, FACE FRONTAL COM 2 BOLSOS FRONTAIS SUPERIORES, DE 11 CM, COM FECHAMENTO EM ZÍPER, DOIS BOLSOS INFERIORES DO TIPO FOLE COM PORTINHOLAS FECHADAS ATRAVÉS DE VELCRO. LOGO DA DEFESA CIVIL NA ALTURA DO PEITO, LADO ESQUERDO MEDINDO 7.8 CM X 7.8 CM, ACIMA DO VELCRO.BRASÃO DA PREFEITURA DE MAGÉ, LADO DIREITO, MEDINDO 7.8 CM DE ALTURA X 6.5 CM DE LARGURA, ACIMA DO VELCRO. APLICAÇÃO DE VELCRO FÊMEA NA COR LARANJA, MEDINDO 2,5 CM DE ALTURA X 13 CM DE LARGURA, ACIMA DO BRASÃO DA PREFEITURA DE MAGÉ PARA COLOCAÇÃO DE TARJA DE IDENTIFICAÇÃO, NA COR LARANJA, NAS MESMAS MEDIDAS, COM NOME DO FUNCIONÁRIO ESCRITO NA COR AZUL MARINHO, COSTURADA EM VELCRO MACHO LARANJA.TRASEIRO COM A DENOMINAÇÃO DEFESA CIVIL BORDADA NA COR AZUL MARINHO, DE FORMA SEMICIRCULAR, ABAIXO AO CENTRO A DENOMINAÇÃO RJ BORDADA NA COR AZUL MARINHO, ABAIXO A DENOMINAÇÃO MAGÉ TAMBÉM BORDADA NA COR AZUL MARINHO. LETRAS EM 3,5 CM DE ALTURA. O CONJUNTO DE DENOMINAÇÕES CENTRALIZADOS NA PARTE SUPERIOR. COMPOSIÇÃO: 100% ALGODÃO. ARTIGO: TECHNO RIP STOP – 0480; CORES: LARANJA H26 (REF. PANTONE – 161462TP) E AZUL MARINHO A94 (REF: PANTONE 194028TP)</t>
  </si>
  <si>
    <t>COLETE METADE AMARELO, METADE AZUL E UMA TIRA CINZA ENTRE AS CORES EM BRIM 100% ALGODÃO, COM ZÍPER DE FECHAMENTO FRONTAL, 04 BOLSOS FRONTAIS COM LAPELA E FECHAMENTO COM BOTÃO, SENDO 02 BOLSOS NO PEITO E 02 BOLSOS ABAIXO, ESCRITO PROJETOS NAS COSTAS E SÍMBOLO DA ESTRATÉGIA DE FAMÍLIA NA FRENTE A DIREITA E O BRASÃO DA PREFEITURA NA FRENTE A ESQUERDA.</t>
  </si>
  <si>
    <t>COLETE METADE AMARELO, METADE AZUL E UMA TIRA CINZA ENTRE AS CORES EM BRIM 100% ALGODÃO, COM ZÍPER DE FECHAMENTO FRONTAL, 04 BOLSOS FRONTAIS COM LAPELA E FECHAMENTO COM BOTÃO, SENDO 02 BOLSOS NO PEITO E 02 BOLSOS ABAIXO, ESCRITO PROJETOS NAS COSTAS E SÍMBOLO DA  SECRETARIA DE SAÚDE  NA FRENTE A DIREITA E O BRASÃO DA PREFEITURA NA FRENTE A ESQUERDA.</t>
  </si>
  <si>
    <t>COLETE METADE AMARELO, METADE AZUL E UMA TIRA CINZA ENTRE AS CORES EM BRIM 100% ALGODÃO, COM ZÍPER DE FECHAMENTO FRONTAL, 04 BOLSOS FRONTAIS COM LAPELA E FECHAMENTO COM BOTÃO, SENDO 02 BOLSOS NO PEITO E 02 BOLSOS ABAIXO, ESCRITO VIGILÂNCIA SANITÁRIA  NAS COSTAS E SÍMBOLO DA SECRETARIA DE SAÚDE  A DIREITA E O BRASÃO DA PREFEITURA NA FRENTE A ESQUERDA.</t>
  </si>
  <si>
    <t xml:space="preserve">COLETE, MODELO OPERACIONAL SEM GOLA, CONFECCIONADO EM NYLON RESINADO RIP STOP DE COR PRETA, COM BORDADOS ELETRÔNICOS NO PEITO ESQUERDO, NAS COSTAS E NA PARTE INTERNA DO BOLSO COM NUMERAÇÃO SEQUENCIAL, REFLETIVA COSTURADA ESTRATEGICAMENTE NAS COSTAS, NA FRENTE E NAS LATERAIS. O COLETE DEVE SER CONFECCIONADO EM NYLON RIP STOP RESINADO (IMPERMEÁVEL), PESO DE NO MÍNIMO, 150GR/M2 NA COR PRETA; MODELO OPERACIONAL TENDO NA PARTE INFERIOR 2 (DOIS) BOLSOS VERTICAIS (UM DE CADA LADO) MEDINDO 180 X 190 MM COM FOLE LATERAL E INFERIOR, TENDO AINDA UMA TAMPA EM CADA BOLSO EM TECIDO DUPLO MEDINDO 180 X 60 MM COM CHANFRADOS DE 35 MM NOS CANTOS E FECHAMENTO POR MEIO DE 2 (DOIS) BOTÕES DE PRESSÃO Nº 80 EM METAL DE COR PRETA EM CADA TAMPA; NO LADO DIREITO NA PARTE SUPERIOR NA ALTURA DO PEITO, HAVERÁ DOIS BOLSOS GEMINADOS MEDINDO 150 X 160 MM (OS DOIS JUNTOS) TENDO AINDA UMA TAMPA EM CADA BOLSO EM TECIDO DUPLO MEDINDO 75 X 80 MM COM CHANFRADOS DE 25 MM NOS CANTOS E FECHAMENTO POR MEIO DE 1 (UM) BOTÃO DE PRESSÃO Nº 80 EM METAL DE COR PRETA EM CADA TAMPA; NO LADO ESQUERDO, NA PARTE SUPERIOR (NA ALTURA DO PEITO), DEVE HAVER UMA INSCRIÇÃO EM BORDADO ELETRÔNICO MEDINDO TODA ELA 10 X 13 CM SENDO: “PREFEITURA MUNICIPAL DE MAGÉ” EM MEIA LUA COM LETRAS DE 10MM DE ALTURA, E 10MM ABAIXO HAVERÁ O BRASÃO DA FISCALIZAÇÃO EM SUAS CORES ORIGINAIS COM 55 MM DE ALTURA E 38 MM DE LARGURA, LOGO ABAIXO A INSCRIÇÃO “FISCALIZAÇÃO DE TRANSPORTES” NA LETRA ARIAL NARROW COM 10 MM DE ALTURA , TODAS EM BORDADO ELETRÔNICO; NAS COSTAS HAVERÁ UMA INSCRIÇÃO EM BORDADO ELETRÔNICO MEDINDO TODA ELA 310 X 230 MM SENDO: A INSCRIÇÃO “PREFEITURA MUNICIPAL DE MAGÉ” EM MEIA LUA COM LETRAS DE 25 MM, E LOGO ABAIXO HAVERÁ A INSCRIÇÃO “SEMTRAN” NA LETRA ARIAL NARROW COM 25 MM DE ALTURA, TODAS EM BORDADOS ELETRÔNICO COM A LINHA DE COR AMARELO OURO; O FECHAMENTO FRONTAL DO COLETE DEVE SER POR MEIO DE 3 (TRÊS) FECHOS TIPO TIC-TAC DE PVC PRETO MEDINDO 25MM DE LARGURA FIXADOS EM FITA DE POLIPROPILENO PRETA TAMBÉM DE 25MM DE LARGURA. O COLETE DEVE POSSUIR NOS OMBROS, NAS COSTAS E NA PARTE DIANTEIRA UMA FAIXA DE 20 MM DE LARGURA EM TECIDO RETROREFLETIVA MICROPRISMÁTICA DE COR (MÍNIMO DE 800 CANDELAS/LUX POR M2 PRÓPRIA PARA REFLETIR A LUZ DE VEÍCULOS EM BLITZ NOTURNA). NAS DUAS LATERAIS DEVE HAVER 2 (DOIS) REGULADORES DE PVC PRETO DE 25 MM DE LARGURA POR ONDE PASSARÁ UMA FITA DE POLIPROPILENO PRETO DE 25 MM DE LARGURA PARA AJUSTE LATERAIS DO COLETE AO CORPO DO USUÁRIO; O COLETE SERÁ COSTURADO COM LINHA 100% POLIAMIDA, Nº 120, NA COR DO NYLON E COM ACABAMENTO NAS BORDAS POR MEIO DE FITA DE POLIAMIDA PARA O DEBRUM DAS BORDAS. NA PARTE INTERNA HAVERÁ UM FORRO EM TECIDO AERADO PARA MELHOR DISSIPAÇÃO DO CALOR E DO SUOR; </t>
  </si>
  <si>
    <t>COLETES, EM TECIDO BRIM, COM 02 BOLSOS NA FRENTE, COR (AZUL) PARA AS EQUIPES COM LOGOMARCA DA PREFEITURA E DA SECRETARIA (SEGURANÇA E ORDEM PÚBLICA), NA PARTE DA FRENTE NA ALTURA DO PEITO, E NA PARTE DE TRÁS SUPERIOR “AGENTE DE POSTURA”</t>
  </si>
  <si>
    <t>COLETES, EM TECIDO BRIM, COM 02 BOLSOS NA FRENTE, COR AMARELA  PARA AS EQUIPES COM LOGOMARCA DA PREFEITURA E DA SECRETARIA DE SAÚDE, NA PARTE DA FRENTE NA ALTURA DO PEITO, E NA PARTE DE TRÁS "SAÚDE NO SEU BAIRRO".</t>
  </si>
  <si>
    <t>COLETES, EM TECIDO BRIM, COM 02 BOLSOS NA FRENTE, COR AZUL MARINHO PARA AS EQUIPES COM LOGOMARCA DA PREFEITURA E DA SECRETARIA DE  INFRAESTRUTURA NA PARTE DA FRENTE NA ALTURA DO PEITO, E NA PARTE DE TRÁS: ARQUITETA  (ESCRITA EM COR AMARELA)</t>
  </si>
  <si>
    <t>COLETES, EM TECIDO BRIM, COM 02 BOLSOS NA FRENTE, COR AZUL MARINHO PARA AS EQUIPES COM LOGOMARCA DA PREFEITURA E DA SECRETARIA DE  INFRAESTRUTURA NA PARTE DA FRENTE NA ALTURA DO PEITO, E NA PARTE DE TRÁS: ARQUITETO  (ESCRITA EM COR AMARELA)</t>
  </si>
  <si>
    <t>COLETES, EM TECIDO BRIM, COM 02 BOLSOS NA FRENTE, COR AZUL MARINHO PARA AS EQUIPES COM LOGOMARCA DA PREFEITURA E DA SECRETARIA DE  INFRAESTRUTURA NA PARTE DA FRENTE NA ALTURA DO PEITO, E NA PARTE DE TRÁS: COORDENADOR  (ESCRITA EM COR AMARELA)</t>
  </si>
  <si>
    <t>COLETES, EM TECIDO BRIM, COM 02 BOLSOS NA FRENTE, COR AZUL MARINHO PARA AS EQUIPES COM LOGOMARCA DA PREFEITURA E DA SECRETARIA DE  INFRAESTRUTURA NA PARTE DA FRENTE NA ALTURA DO PEITO, E NA PARTE DE TRÁS: ENGENHEIRO  (ESCRITA EM COR AMARELA)</t>
  </si>
  <si>
    <t>COLETES, EM TECIDO BRIM, COM 02 BOLSOS NA FRENTE, COR AZUL MARINHO PARA AS EQUIPES COM LOGOMARCA DA PREFEITURA E DA SECRETARIA DE  INFRAESTRUTURA NA PARTE DA FRENTE NA ALTURA DO PEITO, E NA PARTE DE TRÁS: SECRETÁRIO DE INFRAESTRUTURA (ESCRITA COM COR AMARELA)</t>
  </si>
  <si>
    <t>COLETES, EM TECIDO BRIM, COM 02 BOLSOS NA FRENTE, COR AZUL MARINHO PARA AS EQUIPES COM LOGOMARCA DA PREFEITURA E DA SECRETARIA MUNICIPAL DE ASSISTÊNCIA SOCIAL E DIREITOS HUMANOS NA PARTE DA FRENTE NA ALTURA DO PEITO, E NA PARTE DE TRÁS FRASE A SER DEFINIDA</t>
  </si>
  <si>
    <t>COLETES, EM TECIDO BRIM, COM 02 BOLSOS NA FRENTE, COR AZUL MARINHO PARA AS EQUIPES COM LOGOMARCA DA PREFEITURA E DA SECRETARIA MUNICIPAL DE GOVERNO NA PARTE DA FRENTE NA ALTURA DO PEITO, E NA PARTE DE TRÁS O NOME DO SETOR (PROCON).</t>
  </si>
  <si>
    <t>COLETES, EM TECIDO BRIM, COM 02 BOLSOS NA FRENTE, COR AZUL PARA AS EQUIPES COM LOGOMARCA DA PREFEITURA E DA SECRETARIA MUNICIPAL DE TRABALHO E RENDA, NA PARTE DA FRENTE NA ALTURA DO PEITO, E NA PARTE DE TRÁS A FRASE SECRETARIA MUNICIPAL DE TRABALHO E RENDA</t>
  </si>
  <si>
    <t>COLETES, EM TECIDO BRIM, COM 02 BOLSOS NA FRENTE, COR BEGE SAFARI PARA AS EQUIPES COM LOGOMARCA DA PREFEITURA E DA SECRETARIA MUNICIPAL DE AGRICULTURA SUSTENTÁVEL E DEFESA DOS ANIMAIS NA PARTE DA FRENTE NA ALTURA DO PEITO, E NA PARTE DE TRÁS FRASE A SER DEFINIDA</t>
  </si>
  <si>
    <t>COLETES, EM TECIDO BRIM, COM 02 BOLSOS NA FRENTE, COR PRETA PARA AS EQUIPES COM LOGOMARCA DA PREFEITURA E DA SECRETARIA MUNICIPAL DE DESENVOLVIMENTO ECONÔMICO NA PARTE DA FRENTE NA ALTURA DO PEITO, E NA PARTE DE TRÁS FRASE A SER DEFINIDA</t>
  </si>
  <si>
    <t>JALECO BRANCO 100% ALGODÃO OU 100% POLIÉSTER,</t>
  </si>
  <si>
    <t>JALECO BRANCO 100% ALGODÃO OU 100% POLIÉSTER, PESPONTOS, FECHAMENTOS, CASEADOS, COLOCAÇÃO DE GOLA, CÓS E BOTÕES. MEIA MANGA PARA USO DE MÉDICOS E AUXILIARES VETERINÁRIOS DA SMASDA</t>
  </si>
  <si>
    <t>MACACÃO MANGA LONGA CONFECCIONADO EM BRIM (250G/M²) COM LOGO DA PREFEITURA MUNICIPAL DE MAGÉ NO BOLSO SUPERIOR DIREITO. TECIDO 100% ALGODÃO. COM 1 BOLSO NA ALTURA DO PEITO, COM 2 BOLSOS FRONTAIS E 2 BOLSOS TRASEIROS. FECHAMENTO NA FRENTE EM ZÍPER E VELCRO E COR AZUL ESCURO.</t>
  </si>
  <si>
    <t>MACACÃO MANGA LONGA CONFECCIONADO EM BRIM (250G/M²) COM LOGO DA PREFEITURA MUNICIPAL DE MAGÉ NO BOLSO SUPERIOR DIREITO. TECIDO 100% ALGODÃO. COM 1 BOLSO NA ALTURA DO PEITO, COM 2 BOLSOS FRONTAIS E 2 BOLSOS TRASEIROS. FECHAMENTO NA FRENTE EM ZÍPER E VELCRO E COR AZUL MARINHO .</t>
  </si>
  <si>
    <t>PIJAMA CONJUNTO MICROFIBRA, COM UM BOLSO NO PEITO LADO DIREITO E DOIS BOLSOS EMBAIXO NA ALTURA DO QUADRIL (AZUL CLARO  - ENFERMEIRO ), COM DESENHO DA LOGO DA PREFEITURA NA LATERAL DIREITA E NA CALÇA NA PERNA ESQUERDA PARA USO DE SERVIDORES PLANTONISTAS DOS HOPSITAIS E UNIDADES DE EMERGÊNCIA.</t>
  </si>
  <si>
    <t>PIJAMA CONJUNTO MICROFIBRA, COM UM BOLSO NO PEITO LADO DIREITO E DOIS BOLSOS EMBAIXO NA ALTURA DO QUADRIL (BRANCO - NUTRICIONISTA), COM DESENHO DA LOGO DA PREFEITURA NA LATERAL DIREITA E NA CALÇA NA PERNA ESQUERDA PARA USO DE SERVIDORES PLANTONISTAS DOS HOPSITAIS E UNIDADES DE EMERGÊNCIA.</t>
  </si>
  <si>
    <t>PIJAMA CONJUNTO MICROFIBRA, COM UM BOLSO NO PEITO LADO DIREITO E DOIS BOLSOS EMBAIXO NA ALTURA DO QUADRIL (LILÁS - TÉCNICO DE ENFERMAGEM), COM DESENHO DA LOGO DA PREFEITURA NA LATERAL DIREITA E NA CALÇA NA PERNA ESQUERDA PARA USO DE SERVIDORES PLANTONISTAS DOS HOSPITAIS E UNIDADES DE EMERGÊNCIA.</t>
  </si>
  <si>
    <t>PIJAMA CONJUNTO MICROFIBRA, COM UM BOLSO NO PEITO LADO DIREITO E DOIS BOLSOS EMBAIXO NA ALTURA DO QUADRIL (ROSA - ASSISTENTE SOCIAL ), COM DESENHO DA LOGO DA PREFEITURA NA LATERAL DIREITA E NA CALÇA NA PERNA ESQUERDA PARA USO DE SERVIDORES PLANTONISTAS DOS HOSPITAIS E UNIDADES DE EMERGÊNCIA.</t>
  </si>
  <si>
    <t>PIJAMA CONJUNTO MICROFIBRA, COM UM BOLSO NO PEITO LADO DIREITO E DOIS BOLSOS EMBAIXO NA ALTURA DO QUADRIL (VERDE CLARO - ACADÊMICO), COM DESENHO DA LOGO DA PREFEITURA NA LATERAL DIREITA E NA CALÇA NA PERNA ESQUERDA PARA USO DE SERVIDORES PLANTONISTAS DOS HOPSITAIS E UNIDADES DE EMERGÊNCIA.</t>
  </si>
  <si>
    <t>CAPACETE DE SEGURANCA ABA FRONTAL COM SUSPENSAO DE POLIETILENO, SEM JUGULAR (CLASSE B)</t>
  </si>
  <si>
    <t>OCULOS DE SEGURANCA CONTRA IMPACTOS COM LENTE INCOLOR, ARMACAO NYLON, COM PROTECAO UVA E UVB</t>
  </si>
  <si>
    <t>PROTETOR AUDITIVO TIPO PLUG DE INSERCAO COM CORDAO, ATENUACAO SUPERIOR A 15 DB</t>
  </si>
  <si>
    <t>PROTETOR AUDITIVO TIPO CONCHA COM ABAFADOR DE RUIDOS, ATENUACAO ACIMA DE 22 DB</t>
  </si>
  <si>
    <t>RESPIRADOR DESCARTAVEL SEM VALVULA DE EXALACAO, PFF 1</t>
  </si>
  <si>
    <t xml:space="preserve">MASCARA DE SEGURANCA PARA SOLDA COM ESCUDO DE CELERON E CARNEIRA DE PLASTICO COM REGULAGEM                                                                                                                                                                                                                                                                                                                                                                                                                </t>
  </si>
  <si>
    <t>LUVA RASPA DE COURO, CANO CURTO (PUNHO *7* CM)</t>
  </si>
  <si>
    <t>LUVA DE BORRACHA ISOLANTE PARA ALTA TENSAO, RESISTENTE A OZONIO, TENSAO DE ENSAIO 2,5 KV (PAR)</t>
  </si>
  <si>
    <t>MANGOTE DE SEGURANCA EM RASPA DE COURO</t>
  </si>
  <si>
    <t>BOTA DE SEGURANCA COM BIQUEIRA DE ACO E COLARINHO ACOLCHOADO</t>
  </si>
  <si>
    <t>BOTA DE PVC PRETA, CANO MEDIO, SEM FORRO</t>
  </si>
  <si>
    <t>PROTETOR SOLAR FPS 30, EMBALAGEM 2 LITROS</t>
  </si>
  <si>
    <t>CAPA PARA CHUVA EM PVC COM FORRO DE POLIESTER, COM CAPUZ (AMARELA OU AZUL)</t>
  </si>
  <si>
    <t>AVENTAL DE SEGURANCA DE RASPA DE COURO 1,00 X 0,60 M</t>
  </si>
  <si>
    <t>COLETES, EM TECIDO BRIM, COM 02 BOLSOS NA FRENTE, COR AZUL MARINHO PARA AS EQUIPES COM LOGOMARCA DA PREFEITURA E DA SECRETARIA DE  INFRAESTRUTURA NA PARTE DA FRENTE NA ALTURA DO PEITO, E NA PARTE DE TRÁS: SUBSECRETÁRIO DE INFRAESTRUTURA (ESCRITA EM COR AMARELA)</t>
  </si>
  <si>
    <t>ITEM</t>
  </si>
  <si>
    <t>TAMANHO</t>
  </si>
  <si>
    <t>LOTE I - EPI'S</t>
  </si>
  <si>
    <t>ÚNICO</t>
  </si>
  <si>
    <t>P</t>
  </si>
  <si>
    <t>M</t>
  </si>
  <si>
    <t>G</t>
  </si>
  <si>
    <t>GG</t>
  </si>
  <si>
    <t>PP</t>
  </si>
  <si>
    <t>XG</t>
  </si>
  <si>
    <t>XXG</t>
  </si>
  <si>
    <t>DEDEIRA DE LÁTEX - Pacote com 50 unidades</t>
  </si>
  <si>
    <t>BONÉ EM TECIDO DE COR PRETO, MACIO E DE ALTA QUALIDADE, COSTURADAS COM LINHA 100% POLIÉSTER NA COR PRETA Nº 120 COM PONTOS INTERMITENTES DE 3 MM; DEVERÁ CONTER NO BONÉ A INSCRIÇÃO NAS LATERAIS DE “SECRETARIA MUNICIPAL DE COMUNICAÇÃO” E A LOGOMARCA DA SECRETARIA. DEVE TER BORDADO NA FRENTE O BRASÃO DO MUNICÍPIO DE MAGÉ.</t>
  </si>
  <si>
    <t>BONÉS PARA AGENTES COMUNITÁRIOS DE SAÚDE EM COR AZUL MARINHO, ESCRITO ACS EM BRANCO E COM O BRASÃO DA PREFEITURA NA LATERAL COM REGULAGEM EM VELCRO.</t>
  </si>
  <si>
    <t>CAMISA COR AZUL MARINHO MALHA 100% ALGODÃO, FIO 30.1 PENTEADO, COM LOGO DA PREFEITURA MUNICIPAL DE MAGÉ NA ALTURA DO PEITO ESQUERDO E COM NOME DA SECRETARIA (SECRETARIA MUNICIPAL DE COMUNICAÇÃO) EM LETRAS MAIÚSCULAS,NA PARTE SUPERIOR DAS COSTAS EM COR BRANCA.
 - GRAMATURA DA MALHA É DE 160G/M²</t>
  </si>
  <si>
    <t>CAMISA POLO AZUL MARINHO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(SECRETARIA DE INFRAESTRUTURA), BRASÃO DE MAGÉ NA MANGA DO LADO DIREITO, LOGO DA PREFEITURA NA ALTURA DO PEITO, DO LADO ESQUERDO E BANDEIRA DE MAGÉ NA MANGA DO LADO ESQUERDO.</t>
  </si>
  <si>
    <t>COLETE, MODELO OPERACIONAL SEM GOLA, CONFECCIONADO EM NYLON RESINADO RIP STOP DE COR VERDE LIMÃO, COM BORDADOS ELETRÔNICOS NO PEITO ESQUERDO, NAS COSTAS E NA PARTE INTERNA DO BOLSO COM NUMERAÇÃO SEQUENCIAL, REFLETIVA COSTURADA ESTRATEGICAMENTE NAS COSTAS, NA FRENTE E NAS LATERAIS. O COLETE DEVE SER CONFECCIONADO EM NYLON RIP STOP RESINADO (IMPERMEÁVEL), PESO DE NO MÍNIMO, 150GR/M2 NA COR PRETA; MODELO OPERACIONAL TENDO NA PARTE INFERIOR 2 (DOIS) BOLSOS VERTICAIS (UM DE CADA LADO) MEDINDO 180 X190 MM COM FOLE LATERAL E INFERIOR, TENDO AINDA UMA TAMPA EM CADA BOLSO EM TECIDO DUPLO MEDINDO 180 X 60 MM COM CHANFRADOS DE 35 MM NOS CANTOS E FECHAMENTO POR MEIO DE 2 (DOIS) BOTÕES DE PRESSÃO Nº 80 EM METAL DE COR PRETA EM CADA TAMPA; NO LADO DIREITO NA PARTE SUPERIOR NA ALTURA DO PEITO, HAVERÁ DOIS BOLSOS GEMINADOS MEDINDO 150 X 160 MM (OS DOIS JUNTOS) TENDO AINDA UMA TAMPA EM CADA BOLSO EM TECIDO DUPLO MEDINDO 75 X 80 MM COM CHANFRADOS DE 25 MM NOS CANTOS E FECHAMENTO POR MEIO DE 1 (UM) BOTÃO DE PRESSÃO Nº 80 EM METAL DE COR PRETA EM CADA TAMPA; NO LADO ESQUERDO, NA PARTE SUPERIOR (NA ALTURA DO PEITO), DEVE HAVER UMA INSCRIÇÃO EM BORDADO ELETRÔNICO MEDINDO TODA ELA 10 X 13 CM SENDO: “PREFEITURA MUNICIPAL DE MAGÉ” EM MEIA LUA COM LETRAS DE 10MM DE ALTURA, E 10MM ABAIXO HAVERÁ O BRASÃO DA SEGURANÇA E ORDEM PÚBLICA EM SUAS CORES ORIGINAIS COM 55 MM DE ALTURA E 38 MM DE LARGURA, LOGO ABAIXO A INSCRIÇÃO “CONTROLADOR DE TRÂNSITO” NA LETRA ARIAL NARROW COM 10 MM DE ALTURA , TODAS EM BORDADO ELETRÔNICO; NAS COSTAS HAVERÁ UMA INSCRIÇÃO EM BORDADO ELETRÔNICO MEDINDO TODA ELA 310 X 230 MM SENDO: A INSCRIÇÃO “CONTROLADOR DE TRÂNSITO” EM MEIA LUA COM LETRAS DE 25 MM, E LOGO ABAIXO HAVERÁ A INSCRIÇÃO “PREFEITURA MUNICIPAL DE MAGÉ ” NA LETRA ARIAL NARROW COM 25 MM DE ALTURA, TODAS EM BORDADOS ELETRÔNICO COM A LINHA DE COR PRETA; O FECHAMENTO FRONTAL DO COLETE DEVE SER POR MEIO DE 3 (TRÊS) FECHOS TIPO TIC-TAC DE PVC PRETO MEDINDO 25MM DE LARGURA FIXADOS EM FITA DE POLIPROPILENO PRETA TAMBÉM DE 25MM DE LARGURA. O COLETE DEVE POSSUIR NOS OMBROS, NAS COSTAS E NA PARTE DIANTEIRA UMA FAIXA DE 20 MM DE LARGURA EM TECIDO RETROREFLETIVA MICROPRISMÁTICA DE COR (MÍNIMO DE 800 CANDELAS/LUX POR M2 PRÓPRIA PARA REFLETIR A LUZ DE VEÍCULOS EM BLITZ NOTURNA). NAS DUAS LATERAIS DEVE HAVER 2 (DOIS) REGULADORES DE PVC PRETO DE 25 MM DE LARGURA POR ONDE PASSARÁ UMA FITA DE POLIPROPILENO PRETO DE 25 MM DE LARGURA PARA AJUSTE LATERAIS DO COLETE AO CORPO DO USUÁRIO; O COLETE SERÁ COSTURADO COM LINHA 100% POLIAMIDA, Nº 120, NA COR DO NYLON E COM ACABAMENTO NAS BORDAS POR MEIO DE FITA DE POLIAMIDA PARA O DEBRUM DAS BORDAS. NA PARTE INTERNA HAVERÁ UM FORRO EM TECIDO AERADO PARA MELHOR DISSIPAÇÃO DO CALOR E DO SUOR;</t>
  </si>
  <si>
    <t>PIJAMA CONJUNTO MICROFIBRA, COM UM BOLSO NO PEITO LADO DIREITO E DOIS BOLSOS EMBAIXO NA ALTURA DO QUADRIL (ROSA - FARMACEUTICO ), COM DESENHO DA LOGO DA PREFEITURA NA LATERAL DIREITA E NA CALÇA NA PERNA ESQUERDA PARA USO DE SERVIDORES PLANTONISTAS DOS HOPSITAIS E UNIDADES DE EMERGÊNCIA.</t>
  </si>
  <si>
    <t>PIJAMA CONJUNTO MICROFIBRA, COM UM BOLSO NO PEITO LADO DIREITO E DOIS BOLSOS EMBAIXO NA ALTURA DO QUADRIL (VERDE - MÉDICO ), COM DESENHO DA LOGO DA PREFEITURA NA LATERAL DIREITA E NA CALÇA NA PERNA ESQUERDA PARA USO DE SERVIDORES PLANTONISTAS DOS HOSPITAIS E UNIDADES DE EMERGÊNCIA.</t>
  </si>
  <si>
    <t>PIJAMA CONJUNTO MICROFIBRA, COM UM BOLSO NO PEITO LADO DIREITO E DOIS BOLSOS EMBAIXO NA ALTURA DO QUADRIL (VERDE CLARO - FISIOTERAPIA ), COM DESENHO DA LOGO DA PREFEITURA NA LATERAL DIREITA E NA CALÇA NA PERNA ESQUERDA PARA USO DE SERVIDORES PLANTONISTAS DOS HOSPITAIS E UNIDADES DE EMERGÊNCIA.</t>
  </si>
  <si>
    <t>PIJAMA CONJUNTO MICROFIBRA, COM UM BOLSO NO PEITO LADO DIREITO E DOIS BOLSOS EMBAIXO NA ALTURA DO QUADRIL (AMARELO CLARO - MAQUEIRO), COM DESENHO DA LOGO DA PREFEITURA NA LATERAL DIREITA E NA CALÇA NA PERNA ESQUERDA PARA USO DE SERVIDORES PLANTONISTAS DOS HOPSITAIS E UNIDADES DE EMERGÊNCIA.</t>
  </si>
  <si>
    <t>PIJAMA CONJUNTO MICROFIBRA, COM UM BOLSO NO PEITO LADO DIREITO E DOIS BOLSOS EMBAIXO NA ALTURA DO QUADRIL BRANCO - ANESTESISTA), COM DESENHO DA LOGO DA PREFEITURA NA LATERAL DIREITA E NA CALÇA NA PERNA ESQUERDA PARA USO DE SERVIDORES PLANTONISTAS DOS HOSPITAIS E UNIDADES DE EMERGÊNCIA.</t>
  </si>
  <si>
    <t>PIJAMA CONJUNTO MICROFIBRA, COM UM BOLSO NO PEITO LADO DIREITO E DOIS BOLSOS EMBAIXO NA ALTURA DO QUADRIL BRANCO - MÉDICO CIRURGIÃO), COM DESENHO DA LOGO DA PREFEITURA NA LATERAL DIREITA E NA CALÇA NA PERNA ESQUERDA PARA USO DE SERVIDORES PLANTONISTAS DOS HOSPITAIS E UNIDADES DE EMERGÊNCIA.</t>
  </si>
  <si>
    <t>I0 = 11/2024</t>
  </si>
  <si>
    <t>14. ITEM</t>
  </si>
  <si>
    <t>15. DESCRIÇÃO</t>
  </si>
  <si>
    <t xml:space="preserve">17. QUANT.  </t>
  </si>
  <si>
    <t>16. UNID.</t>
  </si>
  <si>
    <t>18. VALOR. UNIT</t>
  </si>
  <si>
    <t>19. VALORLTOTAL</t>
  </si>
  <si>
    <t>Unid.</t>
  </si>
  <si>
    <t>VALOR TOTAL LOTE I R$</t>
  </si>
  <si>
    <t xml:space="preserve"> QUANT.  </t>
  </si>
  <si>
    <t xml:space="preserve"> UNID.</t>
  </si>
  <si>
    <t>VALOR. UNIT</t>
  </si>
  <si>
    <t>VALORLTOTAL</t>
  </si>
  <si>
    <t xml:space="preserve">LOTE II - UNIFORMES </t>
  </si>
  <si>
    <t>VALOR TOTAL LOTE II R$</t>
  </si>
  <si>
    <t>VALOR TOTAL LOTE I e II R$</t>
  </si>
  <si>
    <t xml:space="preserve">ANEXO II.I - PLANILHA ORÇAMENTÁRIA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</si>
</sst>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43" formatCode="_-* #,##0.00_-;\-* #,##0.00_-;_-* &quot;-&quot;??_-;_-@_-"/>
    <numFmt numFmtId="164" formatCode="&quot;R$&quot;\ #,##0.00"/>
  </numFmts>
  <fonts count="8" x14ac:knownFonts="1">
    <font>
      <sz val="11"/>
      <color theme="1"/>
      <name val="Calibri"/>
      <family val="2"/>
      <scheme val="minor"/>
    </font>
    <font>
      <sz val="11"/>
      <color theme="1"/>
      <name val="Calibri"/>
      <family val="2"/>
      <scheme val="minor"/>
    </font>
    <font>
      <sz val="10"/>
      <name val="Arial"/>
      <family val="2"/>
    </font>
    <font>
      <b/>
      <sz val="11"/>
      <name val="Arial"/>
      <family val="2"/>
    </font>
    <font>
      <sz val="9"/>
      <name val="Arial Narrow"/>
      <family val="2"/>
    </font>
    <font>
      <b/>
      <sz val="9"/>
      <name val="Arial Narrow"/>
      <family val="2"/>
    </font>
    <font>
      <b/>
      <sz val="14"/>
      <name val="Arial Narrow"/>
      <family val="2"/>
    </font>
    <font>
      <b/>
      <sz val="12"/>
      <name val="Arial Narrow"/>
      <family val="2"/>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FFFF00"/>
        <bgColor indexed="64"/>
      </patternFill>
    </fill>
    <fill>
      <patternFill patternType="solid">
        <fgColor rgb="FFFFFFFF"/>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s>
  <cellStyleXfs count="4">
    <xf numFmtId="0" fontId="0" fillId="0" borderId="0"/>
    <xf numFmtId="43" fontId="1" fillId="0" borderId="0" applyFont="0" applyFill="0" applyBorder="0" applyAlignment="0" applyProtection="0"/>
    <xf numFmtId="0" fontId="2" fillId="0" borderId="0"/>
    <xf numFmtId="0" fontId="1" fillId="0" borderId="0"/>
  </cellStyleXfs>
  <cellXfs count="69">
    <xf numFmtId="0" fontId="0" fillId="0" borderId="0" xfId="0"/>
    <xf numFmtId="0" fontId="4" fillId="0" borderId="0" xfId="0" applyFont="1"/>
    <xf numFmtId="0" fontId="4" fillId="0" borderId="0" xfId="0" applyFont="1" applyAlignment="1">
      <alignment horizontal="left" wrapText="1"/>
    </xf>
    <xf numFmtId="0" fontId="4" fillId="0" borderId="0" xfId="0" applyFont="1" applyAlignment="1">
      <alignment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5" fillId="4" borderId="2" xfId="0" applyFont="1" applyFill="1" applyBorder="1" applyAlignment="1">
      <alignment horizontal="center" vertical="center" wrapText="1"/>
    </xf>
    <xf numFmtId="0" fontId="4" fillId="6" borderId="3" xfId="2" applyFont="1" applyFill="1" applyBorder="1" applyAlignment="1">
      <alignment horizontal="center" vertical="center" wrapText="1"/>
    </xf>
    <xf numFmtId="0" fontId="4" fillId="0" borderId="3" xfId="0" applyFont="1" applyBorder="1" applyAlignment="1">
      <alignment horizontal="left" vertical="center" wrapText="1"/>
    </xf>
    <xf numFmtId="0" fontId="5" fillId="0" borderId="3" xfId="0" applyFont="1" applyBorder="1" applyAlignment="1">
      <alignment horizontal="center" vertical="center" wrapText="1"/>
    </xf>
    <xf numFmtId="0" fontId="5" fillId="2" borderId="3" xfId="0" applyFont="1" applyFill="1" applyBorder="1" applyAlignment="1">
      <alignment horizontal="center" vertical="center" wrapText="1"/>
    </xf>
    <xf numFmtId="164" fontId="5" fillId="0" borderId="3" xfId="0" applyNumberFormat="1" applyFont="1" applyBorder="1" applyAlignment="1">
      <alignment horizontal="center" vertical="center" wrapText="1"/>
    </xf>
    <xf numFmtId="44" fontId="5" fillId="0" borderId="3" xfId="0" applyNumberFormat="1" applyFont="1" applyBorder="1" applyAlignment="1">
      <alignment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4" fillId="6" borderId="2" xfId="2" applyFont="1" applyFill="1" applyBorder="1" applyAlignment="1">
      <alignment horizontal="center" vertical="center" wrapText="1"/>
    </xf>
    <xf numFmtId="0" fontId="4" fillId="6" borderId="7" xfId="2" applyFont="1" applyFill="1" applyBorder="1" applyAlignment="1">
      <alignment horizontal="center" vertical="center" wrapText="1"/>
    </xf>
    <xf numFmtId="0" fontId="5" fillId="0" borderId="4" xfId="0" applyFont="1" applyBorder="1" applyAlignment="1">
      <alignment horizontal="center" vertical="center" wrapText="1"/>
    </xf>
    <xf numFmtId="0" fontId="4" fillId="2" borderId="5"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5" fillId="0" borderId="2" xfId="0" applyFont="1" applyBorder="1" applyAlignment="1">
      <alignment horizontal="center" vertical="center" wrapText="1"/>
    </xf>
    <xf numFmtId="0" fontId="5" fillId="2" borderId="2" xfId="0" applyFont="1" applyFill="1" applyBorder="1" applyAlignment="1">
      <alignment horizontal="center" vertical="center" wrapText="1"/>
    </xf>
    <xf numFmtId="164" fontId="5" fillId="0" borderId="7" xfId="0" applyNumberFormat="1" applyFont="1" applyBorder="1" applyAlignment="1">
      <alignment horizontal="center" vertical="center" wrapText="1"/>
    </xf>
    <xf numFmtId="44" fontId="5" fillId="4" borderId="20" xfId="0" applyNumberFormat="1" applyFont="1" applyFill="1" applyBorder="1" applyAlignment="1">
      <alignment vertical="center" wrapText="1"/>
    </xf>
    <xf numFmtId="0" fontId="5" fillId="7" borderId="0" xfId="2" applyFont="1" applyFill="1" applyAlignment="1">
      <alignment horizontal="right" vertical="center" wrapText="1"/>
    </xf>
    <xf numFmtId="0" fontId="5" fillId="7" borderId="0" xfId="2" applyFont="1" applyFill="1" applyAlignment="1">
      <alignment horizontal="left" vertical="center" wrapText="1"/>
    </xf>
    <xf numFmtId="44" fontId="5" fillId="7" borderId="0" xfId="0" applyNumberFormat="1" applyFont="1" applyFill="1" applyAlignment="1">
      <alignment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horizontal="left" vertical="center" wrapText="1"/>
    </xf>
    <xf numFmtId="0" fontId="4" fillId="6" borderId="1" xfId="2" applyFont="1" applyFill="1" applyBorder="1" applyAlignment="1">
      <alignment horizontal="center" vertical="center" wrapText="1"/>
    </xf>
    <xf numFmtId="0" fontId="4" fillId="0" borderId="4" xfId="0" applyFont="1" applyBorder="1" applyAlignment="1">
      <alignment horizontal="left" vertical="center" wrapText="1"/>
    </xf>
    <xf numFmtId="0" fontId="5" fillId="2" borderId="4" xfId="0" applyFont="1" applyFill="1" applyBorder="1" applyAlignment="1">
      <alignment horizontal="center" vertical="center" wrapText="1"/>
    </xf>
    <xf numFmtId="44" fontId="5" fillId="0" borderId="7" xfId="0" applyNumberFormat="1" applyFont="1" applyBorder="1" applyAlignment="1">
      <alignment vertical="center" wrapText="1"/>
    </xf>
    <xf numFmtId="0" fontId="4" fillId="0" borderId="1" xfId="0" applyFont="1" applyBorder="1"/>
    <xf numFmtId="164" fontId="7" fillId="3" borderId="1" xfId="0" applyNumberFormat="1" applyFont="1" applyFill="1" applyBorder="1"/>
    <xf numFmtId="0" fontId="6" fillId="4" borderId="12" xfId="0" applyFont="1" applyFill="1" applyBorder="1" applyAlignment="1">
      <alignment horizontal="center" vertical="center" wrapText="1"/>
    </xf>
    <xf numFmtId="0" fontId="6" fillId="4" borderId="13"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3" fillId="5" borderId="1" xfId="0" applyFont="1" applyFill="1" applyBorder="1" applyAlignment="1">
      <alignment horizontal="center"/>
    </xf>
    <xf numFmtId="0" fontId="4" fillId="6" borderId="2" xfId="2" applyFont="1" applyFill="1" applyBorder="1" applyAlignment="1">
      <alignment horizontal="center" vertical="center" wrapText="1"/>
    </xf>
    <xf numFmtId="0" fontId="4" fillId="6" borderId="7" xfId="2" applyFont="1" applyFill="1" applyBorder="1" applyAlignment="1">
      <alignment horizontal="center" vertical="center" wrapText="1"/>
    </xf>
    <xf numFmtId="0" fontId="4" fillId="6" borderId="19" xfId="2"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5" fillId="4" borderId="9" xfId="2" applyFont="1" applyFill="1" applyBorder="1" applyAlignment="1">
      <alignment horizontal="right" vertical="center" wrapText="1"/>
    </xf>
    <xf numFmtId="0" fontId="5" fillId="4" borderId="10" xfId="2" applyFont="1" applyFill="1" applyBorder="1" applyAlignment="1">
      <alignment horizontal="right" vertical="center" wrapText="1"/>
    </xf>
    <xf numFmtId="0" fontId="5" fillId="4" borderId="11" xfId="2" applyFont="1" applyFill="1" applyBorder="1" applyAlignment="1">
      <alignment horizontal="right" vertical="center" wrapText="1"/>
    </xf>
    <xf numFmtId="0" fontId="5" fillId="2" borderId="1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7" fillId="3" borderId="1" xfId="0" applyFont="1" applyFill="1" applyBorder="1" applyAlignment="1">
      <alignment horizontal="right"/>
    </xf>
    <xf numFmtId="0" fontId="4" fillId="6" borderId="3" xfId="2" applyFont="1" applyFill="1" applyBorder="1" applyAlignment="1">
      <alignment horizontal="center" vertical="center" wrapText="1"/>
    </xf>
    <xf numFmtId="0" fontId="4" fillId="0" borderId="7" xfId="0" applyFont="1" applyBorder="1" applyAlignment="1">
      <alignment horizontal="left" vertical="center" wrapText="1"/>
    </xf>
    <xf numFmtId="0" fontId="4" fillId="0" borderId="3" xfId="0" applyFont="1" applyBorder="1" applyAlignment="1">
      <alignment horizontal="left" vertical="center" wrapText="1"/>
    </xf>
    <xf numFmtId="0" fontId="4" fillId="6" borderId="8" xfId="2" applyFont="1" applyFill="1" applyBorder="1" applyAlignment="1">
      <alignment horizontal="center" vertical="center" wrapText="1"/>
    </xf>
    <xf numFmtId="0" fontId="4" fillId="6" borderId="21" xfId="2" applyFont="1" applyFill="1" applyBorder="1" applyAlignment="1">
      <alignment horizontal="center" vertical="center" wrapText="1"/>
    </xf>
    <xf numFmtId="0" fontId="4" fillId="6" borderId="17" xfId="2" applyFont="1" applyFill="1" applyBorder="1" applyAlignment="1">
      <alignment horizontal="center" vertical="center" wrapText="1"/>
    </xf>
    <xf numFmtId="0" fontId="4" fillId="0" borderId="5" xfId="0" applyFont="1" applyBorder="1" applyAlignment="1">
      <alignment horizontal="left" vertical="center" wrapText="1"/>
    </xf>
    <xf numFmtId="0" fontId="4" fillId="6" borderId="1" xfId="2"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6" borderId="18" xfId="2"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3" xfId="0" applyFont="1" applyFill="1" applyBorder="1" applyAlignment="1">
      <alignment horizontal="left"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cellXfs>
  <cellStyles count="4">
    <cellStyle name="Normal" xfId="0" builtinId="0"/>
    <cellStyle name="Normal 2" xfId="2" xr:uid="{BDD956FD-DA0E-4DF1-B767-8F804F9DC9D3}"/>
    <cellStyle name="Normal 3 2" xfId="3" xr:uid="{29335B38-8286-43F3-A477-058A6130DCC6}"/>
    <cellStyle name="Vírgula 2" xfId="1" xr:uid="{499AD11F-1FAC-4C58-B252-A6255E7D8506}"/>
  </cellStyles>
  <dxfs count="0"/>
  <tableStyles count="0" defaultTableStyle="TableStyleMedium2" defaultPivotStyle="PivotStyleLight16"/>
  <colors>
    <mruColors>
      <color rgb="FFFF6628"/>
      <color rgb="FFFF3C00"/>
      <color rgb="FFFF6600"/>
      <color rgb="FF000066"/>
      <color rgb="FFCC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1343025</xdr:colOff>
      <xdr:row>0</xdr:row>
      <xdr:rowOff>142875</xdr:rowOff>
    </xdr:from>
    <xdr:to>
      <xdr:col>5</xdr:col>
      <xdr:colOff>314325</xdr:colOff>
      <xdr:row>5</xdr:row>
      <xdr:rowOff>113665</xdr:rowOff>
    </xdr:to>
    <xdr:pic>
      <xdr:nvPicPr>
        <xdr:cNvPr id="2" name="Imagem 1" descr="Texto&#10;&#10;Descrição gerada automaticamente">
          <a:extLst>
            <a:ext uri="{FF2B5EF4-FFF2-40B4-BE49-F238E27FC236}">
              <a16:creationId xmlns:a16="http://schemas.microsoft.com/office/drawing/2014/main" id="{089BC705-E3E2-5918-075D-05D44886268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23211"/>
        <a:stretch/>
      </xdr:blipFill>
      <xdr:spPr bwMode="auto">
        <a:xfrm>
          <a:off x="1866900" y="142875"/>
          <a:ext cx="5791200" cy="82804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EA561-2D71-4EB6-A652-CE8AD759A5C2}">
  <sheetPr>
    <tabColor rgb="FFFFFF00"/>
  </sheetPr>
  <dimension ref="A1:G896"/>
  <sheetViews>
    <sheetView tabSelected="1" topLeftCell="A669" workbookViewId="0">
      <selection activeCell="A684" sqref="A684:F684"/>
    </sheetView>
  </sheetViews>
  <sheetFormatPr defaultRowHeight="13.5" x14ac:dyDescent="0.25"/>
  <cols>
    <col min="1" max="1" width="7.85546875" style="1" bestFit="1" customWidth="1"/>
    <col min="2" max="2" width="73.85546875" style="2" customWidth="1"/>
    <col min="3" max="3" width="10" style="3" bestFit="1" customWidth="1"/>
    <col min="4" max="4" width="10.140625" style="1" bestFit="1" customWidth="1"/>
    <col min="5" max="5" width="8.28515625" style="1" bestFit="1" customWidth="1"/>
    <col min="6" max="6" width="14.5703125" style="1" bestFit="1" customWidth="1"/>
    <col min="7" max="7" width="16.42578125" style="35" bestFit="1" customWidth="1"/>
    <col min="8" max="256" width="9.140625" style="1"/>
    <col min="257" max="257" width="7.85546875" style="1" bestFit="1" customWidth="1"/>
    <col min="258" max="258" width="73.85546875" style="1" customWidth="1"/>
    <col min="259" max="259" width="10" style="1" bestFit="1" customWidth="1"/>
    <col min="260" max="260" width="10.140625" style="1" bestFit="1" customWidth="1"/>
    <col min="261" max="261" width="8.28515625" style="1" bestFit="1" customWidth="1"/>
    <col min="262" max="262" width="14.5703125" style="1" bestFit="1" customWidth="1"/>
    <col min="263" max="263" width="16.42578125" style="1" bestFit="1" customWidth="1"/>
    <col min="264" max="512" width="9.140625" style="1"/>
    <col min="513" max="513" width="7.85546875" style="1" bestFit="1" customWidth="1"/>
    <col min="514" max="514" width="73.85546875" style="1" customWidth="1"/>
    <col min="515" max="515" width="10" style="1" bestFit="1" customWidth="1"/>
    <col min="516" max="516" width="10.140625" style="1" bestFit="1" customWidth="1"/>
    <col min="517" max="517" width="8.28515625" style="1" bestFit="1" customWidth="1"/>
    <col min="518" max="518" width="14.5703125" style="1" bestFit="1" customWidth="1"/>
    <col min="519" max="519" width="16.42578125" style="1" bestFit="1" customWidth="1"/>
    <col min="520" max="768" width="9.140625" style="1"/>
    <col min="769" max="769" width="7.85546875" style="1" bestFit="1" customWidth="1"/>
    <col min="770" max="770" width="73.85546875" style="1" customWidth="1"/>
    <col min="771" max="771" width="10" style="1" bestFit="1" customWidth="1"/>
    <col min="772" max="772" width="10.140625" style="1" bestFit="1" customWidth="1"/>
    <col min="773" max="773" width="8.28515625" style="1" bestFit="1" customWidth="1"/>
    <col min="774" max="774" width="14.5703125" style="1" bestFit="1" customWidth="1"/>
    <col min="775" max="775" width="16.42578125" style="1" bestFit="1" customWidth="1"/>
    <col min="776" max="1024" width="9.140625" style="1"/>
    <col min="1025" max="1025" width="7.85546875" style="1" bestFit="1" customWidth="1"/>
    <col min="1026" max="1026" width="73.85546875" style="1" customWidth="1"/>
    <col min="1027" max="1027" width="10" style="1" bestFit="1" customWidth="1"/>
    <col min="1028" max="1028" width="10.140625" style="1" bestFit="1" customWidth="1"/>
    <col min="1029" max="1029" width="8.28515625" style="1" bestFit="1" customWidth="1"/>
    <col min="1030" max="1030" width="14.5703125" style="1" bestFit="1" customWidth="1"/>
    <col min="1031" max="1031" width="16.42578125" style="1" bestFit="1" customWidth="1"/>
    <col min="1032" max="1280" width="9.140625" style="1"/>
    <col min="1281" max="1281" width="7.85546875" style="1" bestFit="1" customWidth="1"/>
    <col min="1282" max="1282" width="73.85546875" style="1" customWidth="1"/>
    <col min="1283" max="1283" width="10" style="1" bestFit="1" customWidth="1"/>
    <col min="1284" max="1284" width="10.140625" style="1" bestFit="1" customWidth="1"/>
    <col min="1285" max="1285" width="8.28515625" style="1" bestFit="1" customWidth="1"/>
    <col min="1286" max="1286" width="14.5703125" style="1" bestFit="1" customWidth="1"/>
    <col min="1287" max="1287" width="16.42578125" style="1" bestFit="1" customWidth="1"/>
    <col min="1288" max="1536" width="9.140625" style="1"/>
    <col min="1537" max="1537" width="7.85546875" style="1" bestFit="1" customWidth="1"/>
    <col min="1538" max="1538" width="73.85546875" style="1" customWidth="1"/>
    <col min="1539" max="1539" width="10" style="1" bestFit="1" customWidth="1"/>
    <col min="1540" max="1540" width="10.140625" style="1" bestFit="1" customWidth="1"/>
    <col min="1541" max="1541" width="8.28515625" style="1" bestFit="1" customWidth="1"/>
    <col min="1542" max="1542" width="14.5703125" style="1" bestFit="1" customWidth="1"/>
    <col min="1543" max="1543" width="16.42578125" style="1" bestFit="1" customWidth="1"/>
    <col min="1544" max="1792" width="9.140625" style="1"/>
    <col min="1793" max="1793" width="7.85546875" style="1" bestFit="1" customWidth="1"/>
    <col min="1794" max="1794" width="73.85546875" style="1" customWidth="1"/>
    <col min="1795" max="1795" width="10" style="1" bestFit="1" customWidth="1"/>
    <col min="1796" max="1796" width="10.140625" style="1" bestFit="1" customWidth="1"/>
    <col min="1797" max="1797" width="8.28515625" style="1" bestFit="1" customWidth="1"/>
    <col min="1798" max="1798" width="14.5703125" style="1" bestFit="1" customWidth="1"/>
    <col min="1799" max="1799" width="16.42578125" style="1" bestFit="1" customWidth="1"/>
    <col min="1800" max="2048" width="9.140625" style="1"/>
    <col min="2049" max="2049" width="7.85546875" style="1" bestFit="1" customWidth="1"/>
    <col min="2050" max="2050" width="73.85546875" style="1" customWidth="1"/>
    <col min="2051" max="2051" width="10" style="1" bestFit="1" customWidth="1"/>
    <col min="2052" max="2052" width="10.140625" style="1" bestFit="1" customWidth="1"/>
    <col min="2053" max="2053" width="8.28515625" style="1" bestFit="1" customWidth="1"/>
    <col min="2054" max="2054" width="14.5703125" style="1" bestFit="1" customWidth="1"/>
    <col min="2055" max="2055" width="16.42578125" style="1" bestFit="1" customWidth="1"/>
    <col min="2056" max="2304" width="9.140625" style="1"/>
    <col min="2305" max="2305" width="7.85546875" style="1" bestFit="1" customWidth="1"/>
    <col min="2306" max="2306" width="73.85546875" style="1" customWidth="1"/>
    <col min="2307" max="2307" width="10" style="1" bestFit="1" customWidth="1"/>
    <col min="2308" max="2308" width="10.140625" style="1" bestFit="1" customWidth="1"/>
    <col min="2309" max="2309" width="8.28515625" style="1" bestFit="1" customWidth="1"/>
    <col min="2310" max="2310" width="14.5703125" style="1" bestFit="1" customWidth="1"/>
    <col min="2311" max="2311" width="16.42578125" style="1" bestFit="1" customWidth="1"/>
    <col min="2312" max="2560" width="9.140625" style="1"/>
    <col min="2561" max="2561" width="7.85546875" style="1" bestFit="1" customWidth="1"/>
    <col min="2562" max="2562" width="73.85546875" style="1" customWidth="1"/>
    <col min="2563" max="2563" width="10" style="1" bestFit="1" customWidth="1"/>
    <col min="2564" max="2564" width="10.140625" style="1" bestFit="1" customWidth="1"/>
    <col min="2565" max="2565" width="8.28515625" style="1" bestFit="1" customWidth="1"/>
    <col min="2566" max="2566" width="14.5703125" style="1" bestFit="1" customWidth="1"/>
    <col min="2567" max="2567" width="16.42578125" style="1" bestFit="1" customWidth="1"/>
    <col min="2568" max="2816" width="9.140625" style="1"/>
    <col min="2817" max="2817" width="7.85546875" style="1" bestFit="1" customWidth="1"/>
    <col min="2818" max="2818" width="73.85546875" style="1" customWidth="1"/>
    <col min="2819" max="2819" width="10" style="1" bestFit="1" customWidth="1"/>
    <col min="2820" max="2820" width="10.140625" style="1" bestFit="1" customWidth="1"/>
    <col min="2821" max="2821" width="8.28515625" style="1" bestFit="1" customWidth="1"/>
    <col min="2822" max="2822" width="14.5703125" style="1" bestFit="1" customWidth="1"/>
    <col min="2823" max="2823" width="16.42578125" style="1" bestFit="1" customWidth="1"/>
    <col min="2824" max="3072" width="9.140625" style="1"/>
    <col min="3073" max="3073" width="7.85546875" style="1" bestFit="1" customWidth="1"/>
    <col min="3074" max="3074" width="73.85546875" style="1" customWidth="1"/>
    <col min="3075" max="3075" width="10" style="1" bestFit="1" customWidth="1"/>
    <col min="3076" max="3076" width="10.140625" style="1" bestFit="1" customWidth="1"/>
    <col min="3077" max="3077" width="8.28515625" style="1" bestFit="1" customWidth="1"/>
    <col min="3078" max="3078" width="14.5703125" style="1" bestFit="1" customWidth="1"/>
    <col min="3079" max="3079" width="16.42578125" style="1" bestFit="1" customWidth="1"/>
    <col min="3080" max="3328" width="9.140625" style="1"/>
    <col min="3329" max="3329" width="7.85546875" style="1" bestFit="1" customWidth="1"/>
    <col min="3330" max="3330" width="73.85546875" style="1" customWidth="1"/>
    <col min="3331" max="3331" width="10" style="1" bestFit="1" customWidth="1"/>
    <col min="3332" max="3332" width="10.140625" style="1" bestFit="1" customWidth="1"/>
    <col min="3333" max="3333" width="8.28515625" style="1" bestFit="1" customWidth="1"/>
    <col min="3334" max="3334" width="14.5703125" style="1" bestFit="1" customWidth="1"/>
    <col min="3335" max="3335" width="16.42578125" style="1" bestFit="1" customWidth="1"/>
    <col min="3336" max="3584" width="9.140625" style="1"/>
    <col min="3585" max="3585" width="7.85546875" style="1" bestFit="1" customWidth="1"/>
    <col min="3586" max="3586" width="73.85546875" style="1" customWidth="1"/>
    <col min="3587" max="3587" width="10" style="1" bestFit="1" customWidth="1"/>
    <col min="3588" max="3588" width="10.140625" style="1" bestFit="1" customWidth="1"/>
    <col min="3589" max="3589" width="8.28515625" style="1" bestFit="1" customWidth="1"/>
    <col min="3590" max="3590" width="14.5703125" style="1" bestFit="1" customWidth="1"/>
    <col min="3591" max="3591" width="16.42578125" style="1" bestFit="1" customWidth="1"/>
    <col min="3592" max="3840" width="9.140625" style="1"/>
    <col min="3841" max="3841" width="7.85546875" style="1" bestFit="1" customWidth="1"/>
    <col min="3842" max="3842" width="73.85546875" style="1" customWidth="1"/>
    <col min="3843" max="3843" width="10" style="1" bestFit="1" customWidth="1"/>
    <col min="3844" max="3844" width="10.140625" style="1" bestFit="1" customWidth="1"/>
    <col min="3845" max="3845" width="8.28515625" style="1" bestFit="1" customWidth="1"/>
    <col min="3846" max="3846" width="14.5703125" style="1" bestFit="1" customWidth="1"/>
    <col min="3847" max="3847" width="16.42578125" style="1" bestFit="1" customWidth="1"/>
    <col min="3848" max="4096" width="9.140625" style="1"/>
    <col min="4097" max="4097" width="7.85546875" style="1" bestFit="1" customWidth="1"/>
    <col min="4098" max="4098" width="73.85546875" style="1" customWidth="1"/>
    <col min="4099" max="4099" width="10" style="1" bestFit="1" customWidth="1"/>
    <col min="4100" max="4100" width="10.140625" style="1" bestFit="1" customWidth="1"/>
    <col min="4101" max="4101" width="8.28515625" style="1" bestFit="1" customWidth="1"/>
    <col min="4102" max="4102" width="14.5703125" style="1" bestFit="1" customWidth="1"/>
    <col min="4103" max="4103" width="16.42578125" style="1" bestFit="1" customWidth="1"/>
    <col min="4104" max="4352" width="9.140625" style="1"/>
    <col min="4353" max="4353" width="7.85546875" style="1" bestFit="1" customWidth="1"/>
    <col min="4354" max="4354" width="73.85546875" style="1" customWidth="1"/>
    <col min="4355" max="4355" width="10" style="1" bestFit="1" customWidth="1"/>
    <col min="4356" max="4356" width="10.140625" style="1" bestFit="1" customWidth="1"/>
    <col min="4357" max="4357" width="8.28515625" style="1" bestFit="1" customWidth="1"/>
    <col min="4358" max="4358" width="14.5703125" style="1" bestFit="1" customWidth="1"/>
    <col min="4359" max="4359" width="16.42578125" style="1" bestFit="1" customWidth="1"/>
    <col min="4360" max="4608" width="9.140625" style="1"/>
    <col min="4609" max="4609" width="7.85546875" style="1" bestFit="1" customWidth="1"/>
    <col min="4610" max="4610" width="73.85546875" style="1" customWidth="1"/>
    <col min="4611" max="4611" width="10" style="1" bestFit="1" customWidth="1"/>
    <col min="4612" max="4612" width="10.140625" style="1" bestFit="1" customWidth="1"/>
    <col min="4613" max="4613" width="8.28515625" style="1" bestFit="1" customWidth="1"/>
    <col min="4614" max="4614" width="14.5703125" style="1" bestFit="1" customWidth="1"/>
    <col min="4615" max="4615" width="16.42578125" style="1" bestFit="1" customWidth="1"/>
    <col min="4616" max="4864" width="9.140625" style="1"/>
    <col min="4865" max="4865" width="7.85546875" style="1" bestFit="1" customWidth="1"/>
    <col min="4866" max="4866" width="73.85546875" style="1" customWidth="1"/>
    <col min="4867" max="4867" width="10" style="1" bestFit="1" customWidth="1"/>
    <col min="4868" max="4868" width="10.140625" style="1" bestFit="1" customWidth="1"/>
    <col min="4869" max="4869" width="8.28515625" style="1" bestFit="1" customWidth="1"/>
    <col min="4870" max="4870" width="14.5703125" style="1" bestFit="1" customWidth="1"/>
    <col min="4871" max="4871" width="16.42578125" style="1" bestFit="1" customWidth="1"/>
    <col min="4872" max="5120" width="9.140625" style="1"/>
    <col min="5121" max="5121" width="7.85546875" style="1" bestFit="1" customWidth="1"/>
    <col min="5122" max="5122" width="73.85546875" style="1" customWidth="1"/>
    <col min="5123" max="5123" width="10" style="1" bestFit="1" customWidth="1"/>
    <col min="5124" max="5124" width="10.140625" style="1" bestFit="1" customWidth="1"/>
    <col min="5125" max="5125" width="8.28515625" style="1" bestFit="1" customWidth="1"/>
    <col min="5126" max="5126" width="14.5703125" style="1" bestFit="1" customWidth="1"/>
    <col min="5127" max="5127" width="16.42578125" style="1" bestFit="1" customWidth="1"/>
    <col min="5128" max="5376" width="9.140625" style="1"/>
    <col min="5377" max="5377" width="7.85546875" style="1" bestFit="1" customWidth="1"/>
    <col min="5378" max="5378" width="73.85546875" style="1" customWidth="1"/>
    <col min="5379" max="5379" width="10" style="1" bestFit="1" customWidth="1"/>
    <col min="5380" max="5380" width="10.140625" style="1" bestFit="1" customWidth="1"/>
    <col min="5381" max="5381" width="8.28515625" style="1" bestFit="1" customWidth="1"/>
    <col min="5382" max="5382" width="14.5703125" style="1" bestFit="1" customWidth="1"/>
    <col min="5383" max="5383" width="16.42578125" style="1" bestFit="1" customWidth="1"/>
    <col min="5384" max="5632" width="9.140625" style="1"/>
    <col min="5633" max="5633" width="7.85546875" style="1" bestFit="1" customWidth="1"/>
    <col min="5634" max="5634" width="73.85546875" style="1" customWidth="1"/>
    <col min="5635" max="5635" width="10" style="1" bestFit="1" customWidth="1"/>
    <col min="5636" max="5636" width="10.140625" style="1" bestFit="1" customWidth="1"/>
    <col min="5637" max="5637" width="8.28515625" style="1" bestFit="1" customWidth="1"/>
    <col min="5638" max="5638" width="14.5703125" style="1" bestFit="1" customWidth="1"/>
    <col min="5639" max="5639" width="16.42578125" style="1" bestFit="1" customWidth="1"/>
    <col min="5640" max="5888" width="9.140625" style="1"/>
    <col min="5889" max="5889" width="7.85546875" style="1" bestFit="1" customWidth="1"/>
    <col min="5890" max="5890" width="73.85546875" style="1" customWidth="1"/>
    <col min="5891" max="5891" width="10" style="1" bestFit="1" customWidth="1"/>
    <col min="5892" max="5892" width="10.140625" style="1" bestFit="1" customWidth="1"/>
    <col min="5893" max="5893" width="8.28515625" style="1" bestFit="1" customWidth="1"/>
    <col min="5894" max="5894" width="14.5703125" style="1" bestFit="1" customWidth="1"/>
    <col min="5895" max="5895" width="16.42578125" style="1" bestFit="1" customWidth="1"/>
    <col min="5896" max="6144" width="9.140625" style="1"/>
    <col min="6145" max="6145" width="7.85546875" style="1" bestFit="1" customWidth="1"/>
    <col min="6146" max="6146" width="73.85546875" style="1" customWidth="1"/>
    <col min="6147" max="6147" width="10" style="1" bestFit="1" customWidth="1"/>
    <col min="6148" max="6148" width="10.140625" style="1" bestFit="1" customWidth="1"/>
    <col min="6149" max="6149" width="8.28515625" style="1" bestFit="1" customWidth="1"/>
    <col min="6150" max="6150" width="14.5703125" style="1" bestFit="1" customWidth="1"/>
    <col min="6151" max="6151" width="16.42578125" style="1" bestFit="1" customWidth="1"/>
    <col min="6152" max="6400" width="9.140625" style="1"/>
    <col min="6401" max="6401" width="7.85546875" style="1" bestFit="1" customWidth="1"/>
    <col min="6402" max="6402" width="73.85546875" style="1" customWidth="1"/>
    <col min="6403" max="6403" width="10" style="1" bestFit="1" customWidth="1"/>
    <col min="6404" max="6404" width="10.140625" style="1" bestFit="1" customWidth="1"/>
    <col min="6405" max="6405" width="8.28515625" style="1" bestFit="1" customWidth="1"/>
    <col min="6406" max="6406" width="14.5703125" style="1" bestFit="1" customWidth="1"/>
    <col min="6407" max="6407" width="16.42578125" style="1" bestFit="1" customWidth="1"/>
    <col min="6408" max="6656" width="9.140625" style="1"/>
    <col min="6657" max="6657" width="7.85546875" style="1" bestFit="1" customWidth="1"/>
    <col min="6658" max="6658" width="73.85546875" style="1" customWidth="1"/>
    <col min="6659" max="6659" width="10" style="1" bestFit="1" customWidth="1"/>
    <col min="6660" max="6660" width="10.140625" style="1" bestFit="1" customWidth="1"/>
    <col min="6661" max="6661" width="8.28515625" style="1" bestFit="1" customWidth="1"/>
    <col min="6662" max="6662" width="14.5703125" style="1" bestFit="1" customWidth="1"/>
    <col min="6663" max="6663" width="16.42578125" style="1" bestFit="1" customWidth="1"/>
    <col min="6664" max="6912" width="9.140625" style="1"/>
    <col min="6913" max="6913" width="7.85546875" style="1" bestFit="1" customWidth="1"/>
    <col min="6914" max="6914" width="73.85546875" style="1" customWidth="1"/>
    <col min="6915" max="6915" width="10" style="1" bestFit="1" customWidth="1"/>
    <col min="6916" max="6916" width="10.140625" style="1" bestFit="1" customWidth="1"/>
    <col min="6917" max="6917" width="8.28515625" style="1" bestFit="1" customWidth="1"/>
    <col min="6918" max="6918" width="14.5703125" style="1" bestFit="1" customWidth="1"/>
    <col min="6919" max="6919" width="16.42578125" style="1" bestFit="1" customWidth="1"/>
    <col min="6920" max="7168" width="9.140625" style="1"/>
    <col min="7169" max="7169" width="7.85546875" style="1" bestFit="1" customWidth="1"/>
    <col min="7170" max="7170" width="73.85546875" style="1" customWidth="1"/>
    <col min="7171" max="7171" width="10" style="1" bestFit="1" customWidth="1"/>
    <col min="7172" max="7172" width="10.140625" style="1" bestFit="1" customWidth="1"/>
    <col min="7173" max="7173" width="8.28515625" style="1" bestFit="1" customWidth="1"/>
    <col min="7174" max="7174" width="14.5703125" style="1" bestFit="1" customWidth="1"/>
    <col min="7175" max="7175" width="16.42578125" style="1" bestFit="1" customWidth="1"/>
    <col min="7176" max="7424" width="9.140625" style="1"/>
    <col min="7425" max="7425" width="7.85546875" style="1" bestFit="1" customWidth="1"/>
    <col min="7426" max="7426" width="73.85546875" style="1" customWidth="1"/>
    <col min="7427" max="7427" width="10" style="1" bestFit="1" customWidth="1"/>
    <col min="7428" max="7428" width="10.140625" style="1" bestFit="1" customWidth="1"/>
    <col min="7429" max="7429" width="8.28515625" style="1" bestFit="1" customWidth="1"/>
    <col min="7430" max="7430" width="14.5703125" style="1" bestFit="1" customWidth="1"/>
    <col min="7431" max="7431" width="16.42578125" style="1" bestFit="1" customWidth="1"/>
    <col min="7432" max="7680" width="9.140625" style="1"/>
    <col min="7681" max="7681" width="7.85546875" style="1" bestFit="1" customWidth="1"/>
    <col min="7682" max="7682" width="73.85546875" style="1" customWidth="1"/>
    <col min="7683" max="7683" width="10" style="1" bestFit="1" customWidth="1"/>
    <col min="7684" max="7684" width="10.140625" style="1" bestFit="1" customWidth="1"/>
    <col min="7685" max="7685" width="8.28515625" style="1" bestFit="1" customWidth="1"/>
    <col min="7686" max="7686" width="14.5703125" style="1" bestFit="1" customWidth="1"/>
    <col min="7687" max="7687" width="16.42578125" style="1" bestFit="1" customWidth="1"/>
    <col min="7688" max="7936" width="9.140625" style="1"/>
    <col min="7937" max="7937" width="7.85546875" style="1" bestFit="1" customWidth="1"/>
    <col min="7938" max="7938" width="73.85546875" style="1" customWidth="1"/>
    <col min="7939" max="7939" width="10" style="1" bestFit="1" customWidth="1"/>
    <col min="7940" max="7940" width="10.140625" style="1" bestFit="1" customWidth="1"/>
    <col min="7941" max="7941" width="8.28515625" style="1" bestFit="1" customWidth="1"/>
    <col min="7942" max="7942" width="14.5703125" style="1" bestFit="1" customWidth="1"/>
    <col min="7943" max="7943" width="16.42578125" style="1" bestFit="1" customWidth="1"/>
    <col min="7944" max="8192" width="9.140625" style="1"/>
    <col min="8193" max="8193" width="7.85546875" style="1" bestFit="1" customWidth="1"/>
    <col min="8194" max="8194" width="73.85546875" style="1" customWidth="1"/>
    <col min="8195" max="8195" width="10" style="1" bestFit="1" customWidth="1"/>
    <col min="8196" max="8196" width="10.140625" style="1" bestFit="1" customWidth="1"/>
    <col min="8197" max="8197" width="8.28515625" style="1" bestFit="1" customWidth="1"/>
    <col min="8198" max="8198" width="14.5703125" style="1" bestFit="1" customWidth="1"/>
    <col min="8199" max="8199" width="16.42578125" style="1" bestFit="1" customWidth="1"/>
    <col min="8200" max="8448" width="9.140625" style="1"/>
    <col min="8449" max="8449" width="7.85546875" style="1" bestFit="1" customWidth="1"/>
    <col min="8450" max="8450" width="73.85546875" style="1" customWidth="1"/>
    <col min="8451" max="8451" width="10" style="1" bestFit="1" customWidth="1"/>
    <col min="8452" max="8452" width="10.140625" style="1" bestFit="1" customWidth="1"/>
    <col min="8453" max="8453" width="8.28515625" style="1" bestFit="1" customWidth="1"/>
    <col min="8454" max="8454" width="14.5703125" style="1" bestFit="1" customWidth="1"/>
    <col min="8455" max="8455" width="16.42578125" style="1" bestFit="1" customWidth="1"/>
    <col min="8456" max="8704" width="9.140625" style="1"/>
    <col min="8705" max="8705" width="7.85546875" style="1" bestFit="1" customWidth="1"/>
    <col min="8706" max="8706" width="73.85546875" style="1" customWidth="1"/>
    <col min="8707" max="8707" width="10" style="1" bestFit="1" customWidth="1"/>
    <col min="8708" max="8708" width="10.140625" style="1" bestFit="1" customWidth="1"/>
    <col min="8709" max="8709" width="8.28515625" style="1" bestFit="1" customWidth="1"/>
    <col min="8710" max="8710" width="14.5703125" style="1" bestFit="1" customWidth="1"/>
    <col min="8711" max="8711" width="16.42578125" style="1" bestFit="1" customWidth="1"/>
    <col min="8712" max="8960" width="9.140625" style="1"/>
    <col min="8961" max="8961" width="7.85546875" style="1" bestFit="1" customWidth="1"/>
    <col min="8962" max="8962" width="73.85546875" style="1" customWidth="1"/>
    <col min="8963" max="8963" width="10" style="1" bestFit="1" customWidth="1"/>
    <col min="8964" max="8964" width="10.140625" style="1" bestFit="1" customWidth="1"/>
    <col min="8965" max="8965" width="8.28515625" style="1" bestFit="1" customWidth="1"/>
    <col min="8966" max="8966" width="14.5703125" style="1" bestFit="1" customWidth="1"/>
    <col min="8967" max="8967" width="16.42578125" style="1" bestFit="1" customWidth="1"/>
    <col min="8968" max="9216" width="9.140625" style="1"/>
    <col min="9217" max="9217" width="7.85546875" style="1" bestFit="1" customWidth="1"/>
    <col min="9218" max="9218" width="73.85546875" style="1" customWidth="1"/>
    <col min="9219" max="9219" width="10" style="1" bestFit="1" customWidth="1"/>
    <col min="9220" max="9220" width="10.140625" style="1" bestFit="1" customWidth="1"/>
    <col min="9221" max="9221" width="8.28515625" style="1" bestFit="1" customWidth="1"/>
    <col min="9222" max="9222" width="14.5703125" style="1" bestFit="1" customWidth="1"/>
    <col min="9223" max="9223" width="16.42578125" style="1" bestFit="1" customWidth="1"/>
    <col min="9224" max="9472" width="9.140625" style="1"/>
    <col min="9473" max="9473" width="7.85546875" style="1" bestFit="1" customWidth="1"/>
    <col min="9474" max="9474" width="73.85546875" style="1" customWidth="1"/>
    <col min="9475" max="9475" width="10" style="1" bestFit="1" customWidth="1"/>
    <col min="9476" max="9476" width="10.140625" style="1" bestFit="1" customWidth="1"/>
    <col min="9477" max="9477" width="8.28515625" style="1" bestFit="1" customWidth="1"/>
    <col min="9478" max="9478" width="14.5703125" style="1" bestFit="1" customWidth="1"/>
    <col min="9479" max="9479" width="16.42578125" style="1" bestFit="1" customWidth="1"/>
    <col min="9480" max="9728" width="9.140625" style="1"/>
    <col min="9729" max="9729" width="7.85546875" style="1" bestFit="1" customWidth="1"/>
    <col min="9730" max="9730" width="73.85546875" style="1" customWidth="1"/>
    <col min="9731" max="9731" width="10" style="1" bestFit="1" customWidth="1"/>
    <col min="9732" max="9732" width="10.140625" style="1" bestFit="1" customWidth="1"/>
    <col min="9733" max="9733" width="8.28515625" style="1" bestFit="1" customWidth="1"/>
    <col min="9734" max="9734" width="14.5703125" style="1" bestFit="1" customWidth="1"/>
    <col min="9735" max="9735" width="16.42578125" style="1" bestFit="1" customWidth="1"/>
    <col min="9736" max="9984" width="9.140625" style="1"/>
    <col min="9985" max="9985" width="7.85546875" style="1" bestFit="1" customWidth="1"/>
    <col min="9986" max="9986" width="73.85546875" style="1" customWidth="1"/>
    <col min="9987" max="9987" width="10" style="1" bestFit="1" customWidth="1"/>
    <col min="9988" max="9988" width="10.140625" style="1" bestFit="1" customWidth="1"/>
    <col min="9989" max="9989" width="8.28515625" style="1" bestFit="1" customWidth="1"/>
    <col min="9990" max="9990" width="14.5703125" style="1" bestFit="1" customWidth="1"/>
    <col min="9991" max="9991" width="16.42578125" style="1" bestFit="1" customWidth="1"/>
    <col min="9992" max="10240" width="9.140625" style="1"/>
    <col min="10241" max="10241" width="7.85546875" style="1" bestFit="1" customWidth="1"/>
    <col min="10242" max="10242" width="73.85546875" style="1" customWidth="1"/>
    <col min="10243" max="10243" width="10" style="1" bestFit="1" customWidth="1"/>
    <col min="10244" max="10244" width="10.140625" style="1" bestFit="1" customWidth="1"/>
    <col min="10245" max="10245" width="8.28515625" style="1" bestFit="1" customWidth="1"/>
    <col min="10246" max="10246" width="14.5703125" style="1" bestFit="1" customWidth="1"/>
    <col min="10247" max="10247" width="16.42578125" style="1" bestFit="1" customWidth="1"/>
    <col min="10248" max="10496" width="9.140625" style="1"/>
    <col min="10497" max="10497" width="7.85546875" style="1" bestFit="1" customWidth="1"/>
    <col min="10498" max="10498" width="73.85546875" style="1" customWidth="1"/>
    <col min="10499" max="10499" width="10" style="1" bestFit="1" customWidth="1"/>
    <col min="10500" max="10500" width="10.140625" style="1" bestFit="1" customWidth="1"/>
    <col min="10501" max="10501" width="8.28515625" style="1" bestFit="1" customWidth="1"/>
    <col min="10502" max="10502" width="14.5703125" style="1" bestFit="1" customWidth="1"/>
    <col min="10503" max="10503" width="16.42578125" style="1" bestFit="1" customWidth="1"/>
    <col min="10504" max="10752" width="9.140625" style="1"/>
    <col min="10753" max="10753" width="7.85546875" style="1" bestFit="1" customWidth="1"/>
    <col min="10754" max="10754" width="73.85546875" style="1" customWidth="1"/>
    <col min="10755" max="10755" width="10" style="1" bestFit="1" customWidth="1"/>
    <col min="10756" max="10756" width="10.140625" style="1" bestFit="1" customWidth="1"/>
    <col min="10757" max="10757" width="8.28515625" style="1" bestFit="1" customWidth="1"/>
    <col min="10758" max="10758" width="14.5703125" style="1" bestFit="1" customWidth="1"/>
    <col min="10759" max="10759" width="16.42578125" style="1" bestFit="1" customWidth="1"/>
    <col min="10760" max="11008" width="9.140625" style="1"/>
    <col min="11009" max="11009" width="7.85546875" style="1" bestFit="1" customWidth="1"/>
    <col min="11010" max="11010" width="73.85546875" style="1" customWidth="1"/>
    <col min="11011" max="11011" width="10" style="1" bestFit="1" customWidth="1"/>
    <col min="11012" max="11012" width="10.140625" style="1" bestFit="1" customWidth="1"/>
    <col min="11013" max="11013" width="8.28515625" style="1" bestFit="1" customWidth="1"/>
    <col min="11014" max="11014" width="14.5703125" style="1" bestFit="1" customWidth="1"/>
    <col min="11015" max="11015" width="16.42578125" style="1" bestFit="1" customWidth="1"/>
    <col min="11016" max="11264" width="9.140625" style="1"/>
    <col min="11265" max="11265" width="7.85546875" style="1" bestFit="1" customWidth="1"/>
    <col min="11266" max="11266" width="73.85546875" style="1" customWidth="1"/>
    <col min="11267" max="11267" width="10" style="1" bestFit="1" customWidth="1"/>
    <col min="11268" max="11268" width="10.140625" style="1" bestFit="1" customWidth="1"/>
    <col min="11269" max="11269" width="8.28515625" style="1" bestFit="1" customWidth="1"/>
    <col min="11270" max="11270" width="14.5703125" style="1" bestFit="1" customWidth="1"/>
    <col min="11271" max="11271" width="16.42578125" style="1" bestFit="1" customWidth="1"/>
    <col min="11272" max="11520" width="9.140625" style="1"/>
    <col min="11521" max="11521" width="7.85546875" style="1" bestFit="1" customWidth="1"/>
    <col min="11522" max="11522" width="73.85546875" style="1" customWidth="1"/>
    <col min="11523" max="11523" width="10" style="1" bestFit="1" customWidth="1"/>
    <col min="11524" max="11524" width="10.140625" style="1" bestFit="1" customWidth="1"/>
    <col min="11525" max="11525" width="8.28515625" style="1" bestFit="1" customWidth="1"/>
    <col min="11526" max="11526" width="14.5703125" style="1" bestFit="1" customWidth="1"/>
    <col min="11527" max="11527" width="16.42578125" style="1" bestFit="1" customWidth="1"/>
    <col min="11528" max="11776" width="9.140625" style="1"/>
    <col min="11777" max="11777" width="7.85546875" style="1" bestFit="1" customWidth="1"/>
    <col min="11778" max="11778" width="73.85546875" style="1" customWidth="1"/>
    <col min="11779" max="11779" width="10" style="1" bestFit="1" customWidth="1"/>
    <col min="11780" max="11780" width="10.140625" style="1" bestFit="1" customWidth="1"/>
    <col min="11781" max="11781" width="8.28515625" style="1" bestFit="1" customWidth="1"/>
    <col min="11782" max="11782" width="14.5703125" style="1" bestFit="1" customWidth="1"/>
    <col min="11783" max="11783" width="16.42578125" style="1" bestFit="1" customWidth="1"/>
    <col min="11784" max="12032" width="9.140625" style="1"/>
    <col min="12033" max="12033" width="7.85546875" style="1" bestFit="1" customWidth="1"/>
    <col min="12034" max="12034" width="73.85546875" style="1" customWidth="1"/>
    <col min="12035" max="12035" width="10" style="1" bestFit="1" customWidth="1"/>
    <col min="12036" max="12036" width="10.140625" style="1" bestFit="1" customWidth="1"/>
    <col min="12037" max="12037" width="8.28515625" style="1" bestFit="1" customWidth="1"/>
    <col min="12038" max="12038" width="14.5703125" style="1" bestFit="1" customWidth="1"/>
    <col min="12039" max="12039" width="16.42578125" style="1" bestFit="1" customWidth="1"/>
    <col min="12040" max="12288" width="9.140625" style="1"/>
    <col min="12289" max="12289" width="7.85546875" style="1" bestFit="1" customWidth="1"/>
    <col min="12290" max="12290" width="73.85546875" style="1" customWidth="1"/>
    <col min="12291" max="12291" width="10" style="1" bestFit="1" customWidth="1"/>
    <col min="12292" max="12292" width="10.140625" style="1" bestFit="1" customWidth="1"/>
    <col min="12293" max="12293" width="8.28515625" style="1" bestFit="1" customWidth="1"/>
    <col min="12294" max="12294" width="14.5703125" style="1" bestFit="1" customWidth="1"/>
    <col min="12295" max="12295" width="16.42578125" style="1" bestFit="1" customWidth="1"/>
    <col min="12296" max="12544" width="9.140625" style="1"/>
    <col min="12545" max="12545" width="7.85546875" style="1" bestFit="1" customWidth="1"/>
    <col min="12546" max="12546" width="73.85546875" style="1" customWidth="1"/>
    <col min="12547" max="12547" width="10" style="1" bestFit="1" customWidth="1"/>
    <col min="12548" max="12548" width="10.140625" style="1" bestFit="1" customWidth="1"/>
    <col min="12549" max="12549" width="8.28515625" style="1" bestFit="1" customWidth="1"/>
    <col min="12550" max="12550" width="14.5703125" style="1" bestFit="1" customWidth="1"/>
    <col min="12551" max="12551" width="16.42578125" style="1" bestFit="1" customWidth="1"/>
    <col min="12552" max="12800" width="9.140625" style="1"/>
    <col min="12801" max="12801" width="7.85546875" style="1" bestFit="1" customWidth="1"/>
    <col min="12802" max="12802" width="73.85546875" style="1" customWidth="1"/>
    <col min="12803" max="12803" width="10" style="1" bestFit="1" customWidth="1"/>
    <col min="12804" max="12804" width="10.140625" style="1" bestFit="1" customWidth="1"/>
    <col min="12805" max="12805" width="8.28515625" style="1" bestFit="1" customWidth="1"/>
    <col min="12806" max="12806" width="14.5703125" style="1" bestFit="1" customWidth="1"/>
    <col min="12807" max="12807" width="16.42578125" style="1" bestFit="1" customWidth="1"/>
    <col min="12808" max="13056" width="9.140625" style="1"/>
    <col min="13057" max="13057" width="7.85546875" style="1" bestFit="1" customWidth="1"/>
    <col min="13058" max="13058" width="73.85546875" style="1" customWidth="1"/>
    <col min="13059" max="13059" width="10" style="1" bestFit="1" customWidth="1"/>
    <col min="13060" max="13060" width="10.140625" style="1" bestFit="1" customWidth="1"/>
    <col min="13061" max="13061" width="8.28515625" style="1" bestFit="1" customWidth="1"/>
    <col min="13062" max="13062" width="14.5703125" style="1" bestFit="1" customWidth="1"/>
    <col min="13063" max="13063" width="16.42578125" style="1" bestFit="1" customWidth="1"/>
    <col min="13064" max="13312" width="9.140625" style="1"/>
    <col min="13313" max="13313" width="7.85546875" style="1" bestFit="1" customWidth="1"/>
    <col min="13314" max="13314" width="73.85546875" style="1" customWidth="1"/>
    <col min="13315" max="13315" width="10" style="1" bestFit="1" customWidth="1"/>
    <col min="13316" max="13316" width="10.140625" style="1" bestFit="1" customWidth="1"/>
    <col min="13317" max="13317" width="8.28515625" style="1" bestFit="1" customWidth="1"/>
    <col min="13318" max="13318" width="14.5703125" style="1" bestFit="1" customWidth="1"/>
    <col min="13319" max="13319" width="16.42578125" style="1" bestFit="1" customWidth="1"/>
    <col min="13320" max="13568" width="9.140625" style="1"/>
    <col min="13569" max="13569" width="7.85546875" style="1" bestFit="1" customWidth="1"/>
    <col min="13570" max="13570" width="73.85546875" style="1" customWidth="1"/>
    <col min="13571" max="13571" width="10" style="1" bestFit="1" customWidth="1"/>
    <col min="13572" max="13572" width="10.140625" style="1" bestFit="1" customWidth="1"/>
    <col min="13573" max="13573" width="8.28515625" style="1" bestFit="1" customWidth="1"/>
    <col min="13574" max="13574" width="14.5703125" style="1" bestFit="1" customWidth="1"/>
    <col min="13575" max="13575" width="16.42578125" style="1" bestFit="1" customWidth="1"/>
    <col min="13576" max="13824" width="9.140625" style="1"/>
    <col min="13825" max="13825" width="7.85546875" style="1" bestFit="1" customWidth="1"/>
    <col min="13826" max="13826" width="73.85546875" style="1" customWidth="1"/>
    <col min="13827" max="13827" width="10" style="1" bestFit="1" customWidth="1"/>
    <col min="13828" max="13828" width="10.140625" style="1" bestFit="1" customWidth="1"/>
    <col min="13829" max="13829" width="8.28515625" style="1" bestFit="1" customWidth="1"/>
    <col min="13830" max="13830" width="14.5703125" style="1" bestFit="1" customWidth="1"/>
    <col min="13831" max="13831" width="16.42578125" style="1" bestFit="1" customWidth="1"/>
    <col min="13832" max="14080" width="9.140625" style="1"/>
    <col min="14081" max="14081" width="7.85546875" style="1" bestFit="1" customWidth="1"/>
    <col min="14082" max="14082" width="73.85546875" style="1" customWidth="1"/>
    <col min="14083" max="14083" width="10" style="1" bestFit="1" customWidth="1"/>
    <col min="14084" max="14084" width="10.140625" style="1" bestFit="1" customWidth="1"/>
    <col min="14085" max="14085" width="8.28515625" style="1" bestFit="1" customWidth="1"/>
    <col min="14086" max="14086" width="14.5703125" style="1" bestFit="1" customWidth="1"/>
    <col min="14087" max="14087" width="16.42578125" style="1" bestFit="1" customWidth="1"/>
    <col min="14088" max="14336" width="9.140625" style="1"/>
    <col min="14337" max="14337" width="7.85546875" style="1" bestFit="1" customWidth="1"/>
    <col min="14338" max="14338" width="73.85546875" style="1" customWidth="1"/>
    <col min="14339" max="14339" width="10" style="1" bestFit="1" customWidth="1"/>
    <col min="14340" max="14340" width="10.140625" style="1" bestFit="1" customWidth="1"/>
    <col min="14341" max="14341" width="8.28515625" style="1" bestFit="1" customWidth="1"/>
    <col min="14342" max="14342" width="14.5703125" style="1" bestFit="1" customWidth="1"/>
    <col min="14343" max="14343" width="16.42578125" style="1" bestFit="1" customWidth="1"/>
    <col min="14344" max="14592" width="9.140625" style="1"/>
    <col min="14593" max="14593" width="7.85546875" style="1" bestFit="1" customWidth="1"/>
    <col min="14594" max="14594" width="73.85546875" style="1" customWidth="1"/>
    <col min="14595" max="14595" width="10" style="1" bestFit="1" customWidth="1"/>
    <col min="14596" max="14596" width="10.140625" style="1" bestFit="1" customWidth="1"/>
    <col min="14597" max="14597" width="8.28515625" style="1" bestFit="1" customWidth="1"/>
    <col min="14598" max="14598" width="14.5703125" style="1" bestFit="1" customWidth="1"/>
    <col min="14599" max="14599" width="16.42578125" style="1" bestFit="1" customWidth="1"/>
    <col min="14600" max="14848" width="9.140625" style="1"/>
    <col min="14849" max="14849" width="7.85546875" style="1" bestFit="1" customWidth="1"/>
    <col min="14850" max="14850" width="73.85546875" style="1" customWidth="1"/>
    <col min="14851" max="14851" width="10" style="1" bestFit="1" customWidth="1"/>
    <col min="14852" max="14852" width="10.140625" style="1" bestFit="1" customWidth="1"/>
    <col min="14853" max="14853" width="8.28515625" style="1" bestFit="1" customWidth="1"/>
    <col min="14854" max="14854" width="14.5703125" style="1" bestFit="1" customWidth="1"/>
    <col min="14855" max="14855" width="16.42578125" style="1" bestFit="1" customWidth="1"/>
    <col min="14856" max="15104" width="9.140625" style="1"/>
    <col min="15105" max="15105" width="7.85546875" style="1" bestFit="1" customWidth="1"/>
    <col min="15106" max="15106" width="73.85546875" style="1" customWidth="1"/>
    <col min="15107" max="15107" width="10" style="1" bestFit="1" customWidth="1"/>
    <col min="15108" max="15108" width="10.140625" style="1" bestFit="1" customWidth="1"/>
    <col min="15109" max="15109" width="8.28515625" style="1" bestFit="1" customWidth="1"/>
    <col min="15110" max="15110" width="14.5703125" style="1" bestFit="1" customWidth="1"/>
    <col min="15111" max="15111" width="16.42578125" style="1" bestFit="1" customWidth="1"/>
    <col min="15112" max="15360" width="9.140625" style="1"/>
    <col min="15361" max="15361" width="7.85546875" style="1" bestFit="1" customWidth="1"/>
    <col min="15362" max="15362" width="73.85546875" style="1" customWidth="1"/>
    <col min="15363" max="15363" width="10" style="1" bestFit="1" customWidth="1"/>
    <col min="15364" max="15364" width="10.140625" style="1" bestFit="1" customWidth="1"/>
    <col min="15365" max="15365" width="8.28515625" style="1" bestFit="1" customWidth="1"/>
    <col min="15366" max="15366" width="14.5703125" style="1" bestFit="1" customWidth="1"/>
    <col min="15367" max="15367" width="16.42578125" style="1" bestFit="1" customWidth="1"/>
    <col min="15368" max="15616" width="9.140625" style="1"/>
    <col min="15617" max="15617" width="7.85546875" style="1" bestFit="1" customWidth="1"/>
    <col min="15618" max="15618" width="73.85546875" style="1" customWidth="1"/>
    <col min="15619" max="15619" width="10" style="1" bestFit="1" customWidth="1"/>
    <col min="15620" max="15620" width="10.140625" style="1" bestFit="1" customWidth="1"/>
    <col min="15621" max="15621" width="8.28515625" style="1" bestFit="1" customWidth="1"/>
    <col min="15622" max="15622" width="14.5703125" style="1" bestFit="1" customWidth="1"/>
    <col min="15623" max="15623" width="16.42578125" style="1" bestFit="1" customWidth="1"/>
    <col min="15624" max="15872" width="9.140625" style="1"/>
    <col min="15873" max="15873" width="7.85546875" style="1" bestFit="1" customWidth="1"/>
    <col min="15874" max="15874" width="73.85546875" style="1" customWidth="1"/>
    <col min="15875" max="15875" width="10" style="1" bestFit="1" customWidth="1"/>
    <col min="15876" max="15876" width="10.140625" style="1" bestFit="1" customWidth="1"/>
    <col min="15877" max="15877" width="8.28515625" style="1" bestFit="1" customWidth="1"/>
    <col min="15878" max="15878" width="14.5703125" style="1" bestFit="1" customWidth="1"/>
    <col min="15879" max="15879" width="16.42578125" style="1" bestFit="1" customWidth="1"/>
    <col min="15880" max="16128" width="9.140625" style="1"/>
    <col min="16129" max="16129" width="7.85546875" style="1" bestFit="1" customWidth="1"/>
    <col min="16130" max="16130" width="73.85546875" style="1" customWidth="1"/>
    <col min="16131" max="16131" width="10" style="1" bestFit="1" customWidth="1"/>
    <col min="16132" max="16132" width="10.140625" style="1" bestFit="1" customWidth="1"/>
    <col min="16133" max="16133" width="8.28515625" style="1" bestFit="1" customWidth="1"/>
    <col min="16134" max="16134" width="14.5703125" style="1" bestFit="1" customWidth="1"/>
    <col min="16135" max="16135" width="16.42578125" style="1" bestFit="1" customWidth="1"/>
    <col min="16136" max="16384" width="9.140625" style="1"/>
  </cols>
  <sheetData>
    <row r="1" spans="1:7" x14ac:dyDescent="0.25">
      <c r="G1" s="1"/>
    </row>
    <row r="2" spans="1:7" x14ac:dyDescent="0.25">
      <c r="G2" s="1"/>
    </row>
    <row r="3" spans="1:7" x14ac:dyDescent="0.25">
      <c r="G3" s="1"/>
    </row>
    <row r="4" spans="1:7" x14ac:dyDescent="0.25">
      <c r="G4" s="1"/>
    </row>
    <row r="5" spans="1:7" x14ac:dyDescent="0.25">
      <c r="G5" s="1"/>
    </row>
    <row r="6" spans="1:7" ht="14.25" thickBot="1" x14ac:dyDescent="0.3">
      <c r="G6" s="1"/>
    </row>
    <row r="7" spans="1:7" ht="30.75" customHeight="1" thickBot="1" x14ac:dyDescent="0.3">
      <c r="A7" s="37" t="s">
        <v>207</v>
      </c>
      <c r="B7" s="38"/>
      <c r="C7" s="38"/>
      <c r="D7" s="38"/>
      <c r="E7" s="38"/>
      <c r="F7" s="38"/>
      <c r="G7" s="39"/>
    </row>
    <row r="8" spans="1:7" x14ac:dyDescent="0.25">
      <c r="G8" s="1"/>
    </row>
    <row r="9" spans="1:7" ht="14.25" customHeight="1" x14ac:dyDescent="0.25">
      <c r="A9" s="4"/>
      <c r="B9" s="5"/>
      <c r="C9" s="4"/>
      <c r="D9" s="4"/>
      <c r="E9" s="4"/>
      <c r="F9" s="40" t="s">
        <v>191</v>
      </c>
      <c r="G9" s="40"/>
    </row>
    <row r="10" spans="1:7" ht="25.5" customHeight="1" thickBot="1" x14ac:dyDescent="0.3">
      <c r="A10" s="6" t="s">
        <v>192</v>
      </c>
      <c r="B10" s="6" t="s">
        <v>193</v>
      </c>
      <c r="C10" s="6" t="s">
        <v>169</v>
      </c>
      <c r="D10" s="6" t="s">
        <v>194</v>
      </c>
      <c r="E10" s="6" t="s">
        <v>195</v>
      </c>
      <c r="F10" s="6" t="s">
        <v>196</v>
      </c>
      <c r="G10" s="6" t="s">
        <v>197</v>
      </c>
    </row>
    <row r="11" spans="1:7" ht="25.5" customHeight="1" thickBot="1" x14ac:dyDescent="0.3">
      <c r="A11" s="66" t="s">
        <v>170</v>
      </c>
      <c r="B11" s="67"/>
      <c r="C11" s="67"/>
      <c r="D11" s="67"/>
      <c r="E11" s="67"/>
      <c r="F11" s="67"/>
      <c r="G11" s="68"/>
    </row>
    <row r="12" spans="1:7" x14ac:dyDescent="0.25">
      <c r="A12" s="7">
        <v>1</v>
      </c>
      <c r="B12" s="8" t="s">
        <v>1</v>
      </c>
      <c r="C12" s="9" t="s">
        <v>171</v>
      </c>
      <c r="D12" s="10">
        <v>450</v>
      </c>
      <c r="E12" s="10" t="s">
        <v>198</v>
      </c>
      <c r="F12" s="11">
        <v>30.2</v>
      </c>
      <c r="G12" s="12">
        <f>F12*D12</f>
        <v>13590</v>
      </c>
    </row>
    <row r="13" spans="1:7" ht="16.5" customHeight="1" x14ac:dyDescent="0.25">
      <c r="A13" s="7">
        <v>2</v>
      </c>
      <c r="B13" s="13" t="s">
        <v>2</v>
      </c>
      <c r="C13" s="14" t="s">
        <v>171</v>
      </c>
      <c r="D13" s="15">
        <v>2700</v>
      </c>
      <c r="E13" s="15" t="s">
        <v>198</v>
      </c>
      <c r="F13" s="11">
        <v>1.06</v>
      </c>
      <c r="G13" s="12">
        <f t="shared" ref="G13:G76" si="0">F13*D13</f>
        <v>2862</v>
      </c>
    </row>
    <row r="14" spans="1:7" x14ac:dyDescent="0.25">
      <c r="A14" s="7">
        <v>3</v>
      </c>
      <c r="B14" s="13" t="s">
        <v>3</v>
      </c>
      <c r="C14" s="14" t="s">
        <v>171</v>
      </c>
      <c r="D14" s="15">
        <v>118</v>
      </c>
      <c r="E14" s="15" t="s">
        <v>198</v>
      </c>
      <c r="F14" s="11">
        <v>289.06</v>
      </c>
      <c r="G14" s="12">
        <f t="shared" si="0"/>
        <v>34109.08</v>
      </c>
    </row>
    <row r="15" spans="1:7" x14ac:dyDescent="0.25">
      <c r="A15" s="41">
        <v>4</v>
      </c>
      <c r="B15" s="44" t="s">
        <v>4</v>
      </c>
      <c r="C15" s="14" t="s">
        <v>172</v>
      </c>
      <c r="D15" s="15">
        <v>148</v>
      </c>
      <c r="E15" s="15" t="s">
        <v>198</v>
      </c>
      <c r="F15" s="11">
        <v>3.48</v>
      </c>
      <c r="G15" s="12">
        <f t="shared" si="0"/>
        <v>515.04</v>
      </c>
    </row>
    <row r="16" spans="1:7" x14ac:dyDescent="0.25">
      <c r="A16" s="42"/>
      <c r="B16" s="44"/>
      <c r="C16" s="18" t="s">
        <v>173</v>
      </c>
      <c r="D16" s="15">
        <v>162</v>
      </c>
      <c r="E16" s="15" t="s">
        <v>198</v>
      </c>
      <c r="F16" s="11">
        <v>3.48</v>
      </c>
      <c r="G16" s="12">
        <f t="shared" si="0"/>
        <v>563.76</v>
      </c>
    </row>
    <row r="17" spans="1:7" x14ac:dyDescent="0.25">
      <c r="A17" s="42"/>
      <c r="B17" s="44"/>
      <c r="C17" s="18" t="s">
        <v>174</v>
      </c>
      <c r="D17" s="15">
        <v>161</v>
      </c>
      <c r="E17" s="15" t="s">
        <v>198</v>
      </c>
      <c r="F17" s="11">
        <v>3.48</v>
      </c>
      <c r="G17" s="12">
        <f t="shared" si="0"/>
        <v>560.28</v>
      </c>
    </row>
    <row r="18" spans="1:7" x14ac:dyDescent="0.25">
      <c r="A18" s="53"/>
      <c r="B18" s="44"/>
      <c r="C18" s="18" t="s">
        <v>175</v>
      </c>
      <c r="D18" s="15">
        <v>148</v>
      </c>
      <c r="E18" s="15" t="s">
        <v>198</v>
      </c>
      <c r="F18" s="11">
        <v>5.45</v>
      </c>
      <c r="G18" s="12">
        <f t="shared" si="0"/>
        <v>806.6</v>
      </c>
    </row>
    <row r="19" spans="1:7" x14ac:dyDescent="0.25">
      <c r="A19" s="7">
        <v>5</v>
      </c>
      <c r="B19" s="13" t="s">
        <v>5</v>
      </c>
      <c r="C19" s="14" t="s">
        <v>171</v>
      </c>
      <c r="D19" s="15">
        <v>540</v>
      </c>
      <c r="E19" s="15" t="s">
        <v>198</v>
      </c>
      <c r="F19" s="11">
        <v>3.91</v>
      </c>
      <c r="G19" s="12">
        <f t="shared" si="0"/>
        <v>2111.4</v>
      </c>
    </row>
    <row r="20" spans="1:7" x14ac:dyDescent="0.25">
      <c r="A20" s="41">
        <v>6</v>
      </c>
      <c r="B20" s="44" t="s">
        <v>6</v>
      </c>
      <c r="C20" s="14" t="s">
        <v>176</v>
      </c>
      <c r="D20" s="15">
        <v>7</v>
      </c>
      <c r="E20" s="15" t="s">
        <v>198</v>
      </c>
      <c r="F20" s="11">
        <v>81.819999999999993</v>
      </c>
      <c r="G20" s="12">
        <f t="shared" si="0"/>
        <v>572.74</v>
      </c>
    </row>
    <row r="21" spans="1:7" x14ac:dyDescent="0.25">
      <c r="A21" s="42"/>
      <c r="B21" s="44"/>
      <c r="C21" s="14" t="s">
        <v>172</v>
      </c>
      <c r="D21" s="15">
        <v>26</v>
      </c>
      <c r="E21" s="15" t="s">
        <v>198</v>
      </c>
      <c r="F21" s="11">
        <v>81.819999999999993</v>
      </c>
      <c r="G21" s="12">
        <f t="shared" si="0"/>
        <v>2127.3200000000002</v>
      </c>
    </row>
    <row r="22" spans="1:7" x14ac:dyDescent="0.25">
      <c r="A22" s="42"/>
      <c r="B22" s="44"/>
      <c r="C22" s="14" t="s">
        <v>173</v>
      </c>
      <c r="D22" s="15">
        <v>37</v>
      </c>
      <c r="E22" s="15" t="s">
        <v>198</v>
      </c>
      <c r="F22" s="11">
        <v>81.819999999999993</v>
      </c>
      <c r="G22" s="12">
        <f t="shared" si="0"/>
        <v>3027.34</v>
      </c>
    </row>
    <row r="23" spans="1:7" x14ac:dyDescent="0.25">
      <c r="A23" s="42"/>
      <c r="B23" s="44"/>
      <c r="C23" s="14" t="s">
        <v>174</v>
      </c>
      <c r="D23" s="15">
        <v>41</v>
      </c>
      <c r="E23" s="15" t="s">
        <v>198</v>
      </c>
      <c r="F23" s="11">
        <v>81.819999999999993</v>
      </c>
      <c r="G23" s="12">
        <f t="shared" si="0"/>
        <v>3354.62</v>
      </c>
    </row>
    <row r="24" spans="1:7" x14ac:dyDescent="0.25">
      <c r="A24" s="42"/>
      <c r="B24" s="44"/>
      <c r="C24" s="14" t="s">
        <v>175</v>
      </c>
      <c r="D24" s="15">
        <v>36</v>
      </c>
      <c r="E24" s="15" t="s">
        <v>198</v>
      </c>
      <c r="F24" s="11">
        <v>64.34</v>
      </c>
      <c r="G24" s="12">
        <f t="shared" si="0"/>
        <v>2316.2399999999998</v>
      </c>
    </row>
    <row r="25" spans="1:7" x14ac:dyDescent="0.25">
      <c r="A25" s="42"/>
      <c r="B25" s="44"/>
      <c r="C25" s="14" t="s">
        <v>177</v>
      </c>
      <c r="D25" s="15">
        <v>35</v>
      </c>
      <c r="E25" s="15" t="s">
        <v>198</v>
      </c>
      <c r="F25" s="11">
        <v>64.34</v>
      </c>
      <c r="G25" s="12">
        <f t="shared" si="0"/>
        <v>2251.9</v>
      </c>
    </row>
    <row r="26" spans="1:7" x14ac:dyDescent="0.25">
      <c r="A26" s="53"/>
      <c r="B26" s="44"/>
      <c r="C26" s="14" t="s">
        <v>178</v>
      </c>
      <c r="D26" s="15">
        <v>5</v>
      </c>
      <c r="E26" s="15" t="s">
        <v>198</v>
      </c>
      <c r="F26" s="11">
        <v>64.34</v>
      </c>
      <c r="G26" s="12">
        <f t="shared" si="0"/>
        <v>321.7</v>
      </c>
    </row>
    <row r="27" spans="1:7" x14ac:dyDescent="0.25">
      <c r="A27" s="41">
        <v>7</v>
      </c>
      <c r="B27" s="44" t="s">
        <v>7</v>
      </c>
      <c r="C27" s="14" t="s">
        <v>172</v>
      </c>
      <c r="D27" s="15">
        <v>75</v>
      </c>
      <c r="E27" s="15" t="s">
        <v>198</v>
      </c>
      <c r="F27" s="11">
        <v>16.91</v>
      </c>
      <c r="G27" s="12">
        <f t="shared" si="0"/>
        <v>1268.25</v>
      </c>
    </row>
    <row r="28" spans="1:7" x14ac:dyDescent="0.25">
      <c r="A28" s="42"/>
      <c r="B28" s="44"/>
      <c r="C28" s="14" t="s">
        <v>173</v>
      </c>
      <c r="D28" s="15">
        <v>80</v>
      </c>
      <c r="E28" s="15" t="s">
        <v>198</v>
      </c>
      <c r="F28" s="11">
        <v>16.91</v>
      </c>
      <c r="G28" s="12">
        <f t="shared" si="0"/>
        <v>1352.8</v>
      </c>
    </row>
    <row r="29" spans="1:7" x14ac:dyDescent="0.25">
      <c r="A29" s="42"/>
      <c r="B29" s="44"/>
      <c r="C29" s="14" t="s">
        <v>174</v>
      </c>
      <c r="D29" s="15">
        <v>90</v>
      </c>
      <c r="E29" s="15" t="s">
        <v>198</v>
      </c>
      <c r="F29" s="11">
        <v>16.91</v>
      </c>
      <c r="G29" s="12">
        <f t="shared" si="0"/>
        <v>1521.9</v>
      </c>
    </row>
    <row r="30" spans="1:7" x14ac:dyDescent="0.25">
      <c r="A30" s="42"/>
      <c r="B30" s="44"/>
      <c r="C30" s="14" t="s">
        <v>175</v>
      </c>
      <c r="D30" s="15">
        <v>85</v>
      </c>
      <c r="E30" s="15" t="s">
        <v>198</v>
      </c>
      <c r="F30" s="11">
        <v>16.91</v>
      </c>
      <c r="G30" s="12">
        <f t="shared" si="0"/>
        <v>1437.35</v>
      </c>
    </row>
    <row r="31" spans="1:7" x14ac:dyDescent="0.25">
      <c r="A31" s="53"/>
      <c r="B31" s="44"/>
      <c r="C31" s="14" t="s">
        <v>177</v>
      </c>
      <c r="D31" s="15">
        <v>75</v>
      </c>
      <c r="E31" s="15" t="s">
        <v>198</v>
      </c>
      <c r="F31" s="11">
        <v>16.91</v>
      </c>
      <c r="G31" s="12">
        <f t="shared" si="0"/>
        <v>1268.25</v>
      </c>
    </row>
    <row r="32" spans="1:7" ht="17.25" customHeight="1" x14ac:dyDescent="0.25">
      <c r="A32" s="7">
        <v>8</v>
      </c>
      <c r="B32" s="13" t="s">
        <v>8</v>
      </c>
      <c r="C32" s="14" t="s">
        <v>171</v>
      </c>
      <c r="D32" s="15">
        <v>955</v>
      </c>
      <c r="E32" s="15" t="s">
        <v>198</v>
      </c>
      <c r="F32" s="11">
        <v>41.66</v>
      </c>
      <c r="G32" s="12">
        <f t="shared" si="0"/>
        <v>39785.300000000003</v>
      </c>
    </row>
    <row r="33" spans="1:7" ht="29.25" customHeight="1" x14ac:dyDescent="0.25">
      <c r="A33" s="7">
        <v>9</v>
      </c>
      <c r="B33" s="13" t="s">
        <v>9</v>
      </c>
      <c r="C33" s="14" t="s">
        <v>171</v>
      </c>
      <c r="D33" s="15">
        <v>74</v>
      </c>
      <c r="E33" s="15" t="s">
        <v>198</v>
      </c>
      <c r="F33" s="11">
        <v>17.75</v>
      </c>
      <c r="G33" s="12">
        <f t="shared" si="0"/>
        <v>1313.5</v>
      </c>
    </row>
    <row r="34" spans="1:7" x14ac:dyDescent="0.25">
      <c r="A34" s="41">
        <v>10</v>
      </c>
      <c r="B34" s="44" t="s">
        <v>10</v>
      </c>
      <c r="C34" s="14" t="s">
        <v>173</v>
      </c>
      <c r="D34" s="15">
        <v>5</v>
      </c>
      <c r="E34" s="15" t="s">
        <v>198</v>
      </c>
      <c r="F34" s="11">
        <v>2989.4</v>
      </c>
      <c r="G34" s="12">
        <f t="shared" si="0"/>
        <v>14947</v>
      </c>
    </row>
    <row r="35" spans="1:7" x14ac:dyDescent="0.25">
      <c r="A35" s="42"/>
      <c r="B35" s="44"/>
      <c r="C35" s="14" t="s">
        <v>174</v>
      </c>
      <c r="D35" s="15">
        <v>20</v>
      </c>
      <c r="E35" s="15" t="s">
        <v>198</v>
      </c>
      <c r="F35" s="11">
        <v>2989.4</v>
      </c>
      <c r="G35" s="12">
        <f t="shared" si="0"/>
        <v>59788</v>
      </c>
    </row>
    <row r="36" spans="1:7" x14ac:dyDescent="0.25">
      <c r="A36" s="42"/>
      <c r="B36" s="44"/>
      <c r="C36" s="14" t="s">
        <v>175</v>
      </c>
      <c r="D36" s="15">
        <v>10</v>
      </c>
      <c r="E36" s="15" t="s">
        <v>198</v>
      </c>
      <c r="F36" s="11">
        <v>3119.4</v>
      </c>
      <c r="G36" s="12">
        <f t="shared" si="0"/>
        <v>31194</v>
      </c>
    </row>
    <row r="37" spans="1:7" x14ac:dyDescent="0.25">
      <c r="A37" s="53"/>
      <c r="B37" s="44"/>
      <c r="C37" s="14" t="s">
        <v>177</v>
      </c>
      <c r="D37" s="15">
        <v>5</v>
      </c>
      <c r="E37" s="15" t="s">
        <v>198</v>
      </c>
      <c r="F37" s="11">
        <v>3119.4</v>
      </c>
      <c r="G37" s="12">
        <f t="shared" si="0"/>
        <v>15597</v>
      </c>
    </row>
    <row r="38" spans="1:7" x14ac:dyDescent="0.25">
      <c r="A38" s="41">
        <v>11</v>
      </c>
      <c r="B38" s="44" t="s">
        <v>11</v>
      </c>
      <c r="C38" s="14" t="s">
        <v>173</v>
      </c>
      <c r="D38" s="15">
        <v>2</v>
      </c>
      <c r="E38" s="15" t="s">
        <v>198</v>
      </c>
      <c r="F38" s="11">
        <v>203.95</v>
      </c>
      <c r="G38" s="12">
        <f t="shared" si="0"/>
        <v>407.9</v>
      </c>
    </row>
    <row r="39" spans="1:7" x14ac:dyDescent="0.25">
      <c r="A39" s="42"/>
      <c r="B39" s="44"/>
      <c r="C39" s="14" t="s">
        <v>174</v>
      </c>
      <c r="D39" s="15">
        <v>4</v>
      </c>
      <c r="E39" s="15" t="s">
        <v>198</v>
      </c>
      <c r="F39" s="11">
        <v>203.95</v>
      </c>
      <c r="G39" s="12">
        <f t="shared" si="0"/>
        <v>815.8</v>
      </c>
    </row>
    <row r="40" spans="1:7" x14ac:dyDescent="0.25">
      <c r="A40" s="42"/>
      <c r="B40" s="44"/>
      <c r="C40" s="14" t="s">
        <v>175</v>
      </c>
      <c r="D40" s="15">
        <v>6</v>
      </c>
      <c r="E40" s="15" t="s">
        <v>198</v>
      </c>
      <c r="F40" s="11">
        <v>203.95</v>
      </c>
      <c r="G40" s="12">
        <f t="shared" si="0"/>
        <v>1223.7</v>
      </c>
    </row>
    <row r="41" spans="1:7" x14ac:dyDescent="0.25">
      <c r="A41" s="53"/>
      <c r="B41" s="44"/>
      <c r="C41" s="14" t="s">
        <v>177</v>
      </c>
      <c r="D41" s="15">
        <v>2</v>
      </c>
      <c r="E41" s="15" t="s">
        <v>198</v>
      </c>
      <c r="F41" s="11">
        <v>203.95</v>
      </c>
      <c r="G41" s="12">
        <f t="shared" si="0"/>
        <v>407.9</v>
      </c>
    </row>
    <row r="42" spans="1:7" x14ac:dyDescent="0.25">
      <c r="A42" s="41">
        <v>12</v>
      </c>
      <c r="B42" s="44" t="s">
        <v>12</v>
      </c>
      <c r="C42" s="14" t="s">
        <v>173</v>
      </c>
      <c r="D42" s="15">
        <v>10</v>
      </c>
      <c r="E42" s="15" t="s">
        <v>198</v>
      </c>
      <c r="F42" s="11">
        <v>29.4</v>
      </c>
      <c r="G42" s="12">
        <f t="shared" si="0"/>
        <v>294</v>
      </c>
    </row>
    <row r="43" spans="1:7" x14ac:dyDescent="0.25">
      <c r="A43" s="42"/>
      <c r="B43" s="44"/>
      <c r="C43" s="18" t="s">
        <v>174</v>
      </c>
      <c r="D43" s="15">
        <v>10</v>
      </c>
      <c r="E43" s="15" t="s">
        <v>198</v>
      </c>
      <c r="F43" s="11">
        <v>29.4</v>
      </c>
      <c r="G43" s="12">
        <f t="shared" si="0"/>
        <v>294</v>
      </c>
    </row>
    <row r="44" spans="1:7" x14ac:dyDescent="0.25">
      <c r="A44" s="53"/>
      <c r="B44" s="44"/>
      <c r="C44" s="18" t="s">
        <v>175</v>
      </c>
      <c r="D44" s="15">
        <v>10</v>
      </c>
      <c r="E44" s="15" t="s">
        <v>198</v>
      </c>
      <c r="F44" s="11">
        <v>29.4</v>
      </c>
      <c r="G44" s="12">
        <f t="shared" si="0"/>
        <v>294</v>
      </c>
    </row>
    <row r="45" spans="1:7" x14ac:dyDescent="0.25">
      <c r="A45" s="41">
        <v>13</v>
      </c>
      <c r="B45" s="44" t="s">
        <v>13</v>
      </c>
      <c r="C45" s="14" t="s">
        <v>173</v>
      </c>
      <c r="D45" s="15">
        <v>15</v>
      </c>
      <c r="E45" s="15" t="s">
        <v>198</v>
      </c>
      <c r="F45" s="11">
        <v>26.07</v>
      </c>
      <c r="G45" s="12">
        <f t="shared" si="0"/>
        <v>391.05</v>
      </c>
    </row>
    <row r="46" spans="1:7" x14ac:dyDescent="0.25">
      <c r="A46" s="42"/>
      <c r="B46" s="44"/>
      <c r="C46" s="18" t="s">
        <v>174</v>
      </c>
      <c r="D46" s="15">
        <v>30</v>
      </c>
      <c r="E46" s="15" t="s">
        <v>198</v>
      </c>
      <c r="F46" s="11">
        <v>26.07</v>
      </c>
      <c r="G46" s="12">
        <f t="shared" si="0"/>
        <v>782.1</v>
      </c>
    </row>
    <row r="47" spans="1:7" x14ac:dyDescent="0.25">
      <c r="A47" s="53"/>
      <c r="B47" s="44"/>
      <c r="C47" s="18" t="s">
        <v>175</v>
      </c>
      <c r="D47" s="15">
        <v>25</v>
      </c>
      <c r="E47" s="15" t="s">
        <v>198</v>
      </c>
      <c r="F47" s="11">
        <v>27.93</v>
      </c>
      <c r="G47" s="12">
        <f t="shared" si="0"/>
        <v>698.25</v>
      </c>
    </row>
    <row r="48" spans="1:7" x14ac:dyDescent="0.25">
      <c r="A48" s="16">
        <v>14</v>
      </c>
      <c r="B48" s="13" t="s">
        <v>14</v>
      </c>
      <c r="C48" s="14" t="s">
        <v>171</v>
      </c>
      <c r="D48" s="15">
        <v>10</v>
      </c>
      <c r="E48" s="15" t="s">
        <v>198</v>
      </c>
      <c r="F48" s="11">
        <v>232.39</v>
      </c>
      <c r="G48" s="12">
        <f t="shared" si="0"/>
        <v>2323.9</v>
      </c>
    </row>
    <row r="49" spans="1:7" x14ac:dyDescent="0.25">
      <c r="A49" s="17">
        <v>15</v>
      </c>
      <c r="B49" s="13" t="s">
        <v>15</v>
      </c>
      <c r="C49" s="14" t="s">
        <v>171</v>
      </c>
      <c r="D49" s="15">
        <v>20</v>
      </c>
      <c r="E49" s="15" t="s">
        <v>198</v>
      </c>
      <c r="F49" s="11">
        <v>292.83</v>
      </c>
      <c r="G49" s="12">
        <f t="shared" si="0"/>
        <v>5856.6</v>
      </c>
    </row>
    <row r="50" spans="1:7" x14ac:dyDescent="0.25">
      <c r="A50" s="7">
        <v>16</v>
      </c>
      <c r="B50" s="13" t="s">
        <v>16</v>
      </c>
      <c r="C50" s="14" t="s">
        <v>171</v>
      </c>
      <c r="D50" s="15">
        <v>10</v>
      </c>
      <c r="E50" s="15" t="s">
        <v>198</v>
      </c>
      <c r="F50" s="11">
        <v>299.13</v>
      </c>
      <c r="G50" s="12">
        <f t="shared" si="0"/>
        <v>2991.3</v>
      </c>
    </row>
    <row r="51" spans="1:7" x14ac:dyDescent="0.25">
      <c r="A51" s="41">
        <v>17</v>
      </c>
      <c r="B51" s="44" t="s">
        <v>17</v>
      </c>
      <c r="C51" s="14" t="s">
        <v>172</v>
      </c>
      <c r="D51" s="15">
        <v>375</v>
      </c>
      <c r="E51" s="15" t="s">
        <v>198</v>
      </c>
      <c r="F51" s="11">
        <v>6.99</v>
      </c>
      <c r="G51" s="12">
        <f t="shared" si="0"/>
        <v>2621.25</v>
      </c>
    </row>
    <row r="52" spans="1:7" x14ac:dyDescent="0.25">
      <c r="A52" s="42"/>
      <c r="B52" s="44"/>
      <c r="C52" s="18" t="s">
        <v>173</v>
      </c>
      <c r="D52" s="15">
        <v>441</v>
      </c>
      <c r="E52" s="15" t="s">
        <v>198</v>
      </c>
      <c r="F52" s="11">
        <v>8.19</v>
      </c>
      <c r="G52" s="12">
        <f t="shared" si="0"/>
        <v>3611.79</v>
      </c>
    </row>
    <row r="53" spans="1:7" x14ac:dyDescent="0.25">
      <c r="A53" s="42"/>
      <c r="B53" s="44"/>
      <c r="C53" s="18" t="s">
        <v>174</v>
      </c>
      <c r="D53" s="15">
        <v>471</v>
      </c>
      <c r="E53" s="15" t="s">
        <v>198</v>
      </c>
      <c r="F53" s="11">
        <v>6.99</v>
      </c>
      <c r="G53" s="12">
        <f t="shared" si="0"/>
        <v>3292.29</v>
      </c>
    </row>
    <row r="54" spans="1:7" x14ac:dyDescent="0.25">
      <c r="A54" s="53"/>
      <c r="B54" s="44"/>
      <c r="C54" s="18" t="s">
        <v>175</v>
      </c>
      <c r="D54" s="15">
        <v>405</v>
      </c>
      <c r="E54" s="15" t="s">
        <v>198</v>
      </c>
      <c r="F54" s="11">
        <v>6.99</v>
      </c>
      <c r="G54" s="12">
        <f t="shared" si="0"/>
        <v>2830.95</v>
      </c>
    </row>
    <row r="55" spans="1:7" x14ac:dyDescent="0.25">
      <c r="A55" s="41">
        <v>18</v>
      </c>
      <c r="B55" s="44" t="s">
        <v>18</v>
      </c>
      <c r="C55" s="14" t="s">
        <v>172</v>
      </c>
      <c r="D55" s="15">
        <v>15</v>
      </c>
      <c r="E55" s="15" t="s">
        <v>198</v>
      </c>
      <c r="F55" s="11">
        <v>24.11</v>
      </c>
      <c r="G55" s="12">
        <f t="shared" si="0"/>
        <v>361.65</v>
      </c>
    </row>
    <row r="56" spans="1:7" x14ac:dyDescent="0.25">
      <c r="A56" s="42"/>
      <c r="B56" s="44"/>
      <c r="C56" s="18" t="s">
        <v>173</v>
      </c>
      <c r="D56" s="15">
        <v>25</v>
      </c>
      <c r="E56" s="15" t="s">
        <v>198</v>
      </c>
      <c r="F56" s="11">
        <v>24.11</v>
      </c>
      <c r="G56" s="12">
        <f t="shared" si="0"/>
        <v>602.75</v>
      </c>
    </row>
    <row r="57" spans="1:7" x14ac:dyDescent="0.25">
      <c r="A57" s="42"/>
      <c r="B57" s="44"/>
      <c r="C57" s="18" t="s">
        <v>174</v>
      </c>
      <c r="D57" s="15">
        <v>25</v>
      </c>
      <c r="E57" s="15" t="s">
        <v>198</v>
      </c>
      <c r="F57" s="11">
        <v>24.11</v>
      </c>
      <c r="G57" s="12">
        <f t="shared" si="0"/>
        <v>602.75</v>
      </c>
    </row>
    <row r="58" spans="1:7" x14ac:dyDescent="0.25">
      <c r="A58" s="53"/>
      <c r="B58" s="44"/>
      <c r="C58" s="18" t="s">
        <v>175</v>
      </c>
      <c r="D58" s="15">
        <v>15</v>
      </c>
      <c r="E58" s="15" t="s">
        <v>198</v>
      </c>
      <c r="F58" s="11">
        <v>24.11</v>
      </c>
      <c r="G58" s="12">
        <f t="shared" si="0"/>
        <v>361.65</v>
      </c>
    </row>
    <row r="59" spans="1:7" x14ac:dyDescent="0.25">
      <c r="A59" s="41">
        <v>19</v>
      </c>
      <c r="B59" s="44" t="s">
        <v>19</v>
      </c>
      <c r="C59" s="14" t="s">
        <v>172</v>
      </c>
      <c r="D59" s="15">
        <v>15</v>
      </c>
      <c r="E59" s="15" t="s">
        <v>198</v>
      </c>
      <c r="F59" s="11">
        <v>92.61</v>
      </c>
      <c r="G59" s="12">
        <f t="shared" si="0"/>
        <v>1389.15</v>
      </c>
    </row>
    <row r="60" spans="1:7" x14ac:dyDescent="0.25">
      <c r="A60" s="42"/>
      <c r="B60" s="44"/>
      <c r="C60" s="18" t="s">
        <v>173</v>
      </c>
      <c r="D60" s="15">
        <v>25</v>
      </c>
      <c r="E60" s="15" t="s">
        <v>198</v>
      </c>
      <c r="F60" s="11">
        <v>92.61</v>
      </c>
      <c r="G60" s="12">
        <f t="shared" si="0"/>
        <v>2315.25</v>
      </c>
    </row>
    <row r="61" spans="1:7" x14ac:dyDescent="0.25">
      <c r="A61" s="42"/>
      <c r="B61" s="44"/>
      <c r="C61" s="18" t="s">
        <v>174</v>
      </c>
      <c r="D61" s="15">
        <v>25</v>
      </c>
      <c r="E61" s="15" t="s">
        <v>198</v>
      </c>
      <c r="F61" s="11">
        <v>92.61</v>
      </c>
      <c r="G61" s="12">
        <f t="shared" si="0"/>
        <v>2315.25</v>
      </c>
    </row>
    <row r="62" spans="1:7" x14ac:dyDescent="0.25">
      <c r="A62" s="53"/>
      <c r="B62" s="44"/>
      <c r="C62" s="18" t="s">
        <v>175</v>
      </c>
      <c r="D62" s="15">
        <v>15</v>
      </c>
      <c r="E62" s="15" t="s">
        <v>198</v>
      </c>
      <c r="F62" s="11">
        <v>92.61</v>
      </c>
      <c r="G62" s="12">
        <f t="shared" si="0"/>
        <v>1389.15</v>
      </c>
    </row>
    <row r="63" spans="1:7" x14ac:dyDescent="0.25">
      <c r="A63" s="7">
        <v>20</v>
      </c>
      <c r="B63" s="13" t="s">
        <v>20</v>
      </c>
      <c r="C63" s="14" t="s">
        <v>171</v>
      </c>
      <c r="D63" s="15">
        <v>19</v>
      </c>
      <c r="E63" s="15" t="s">
        <v>198</v>
      </c>
      <c r="F63" s="11">
        <v>15.16</v>
      </c>
      <c r="G63" s="12">
        <f t="shared" si="0"/>
        <v>288.04000000000002</v>
      </c>
    </row>
    <row r="64" spans="1:7" x14ac:dyDescent="0.25">
      <c r="A64" s="7">
        <v>21</v>
      </c>
      <c r="B64" s="13" t="s">
        <v>21</v>
      </c>
      <c r="C64" s="14" t="s">
        <v>171</v>
      </c>
      <c r="D64" s="15">
        <v>245</v>
      </c>
      <c r="E64" s="15" t="s">
        <v>198</v>
      </c>
      <c r="F64" s="11">
        <v>22.83</v>
      </c>
      <c r="G64" s="12">
        <f t="shared" si="0"/>
        <v>5593.35</v>
      </c>
    </row>
    <row r="65" spans="1:7" x14ac:dyDescent="0.25">
      <c r="A65" s="41">
        <v>22</v>
      </c>
      <c r="B65" s="44" t="s">
        <v>22</v>
      </c>
      <c r="C65" s="14" t="s">
        <v>172</v>
      </c>
      <c r="D65" s="15">
        <v>10</v>
      </c>
      <c r="E65" s="15" t="s">
        <v>198</v>
      </c>
      <c r="F65" s="11">
        <v>93.42</v>
      </c>
      <c r="G65" s="12">
        <f t="shared" si="0"/>
        <v>934.2</v>
      </c>
    </row>
    <row r="66" spans="1:7" x14ac:dyDescent="0.25">
      <c r="A66" s="42"/>
      <c r="B66" s="44"/>
      <c r="C66" s="18" t="s">
        <v>173</v>
      </c>
      <c r="D66" s="15">
        <v>70</v>
      </c>
      <c r="E66" s="15" t="s">
        <v>198</v>
      </c>
      <c r="F66" s="11">
        <v>93.42</v>
      </c>
      <c r="G66" s="12">
        <f t="shared" si="0"/>
        <v>6539.4</v>
      </c>
    </row>
    <row r="67" spans="1:7" x14ac:dyDescent="0.25">
      <c r="A67" s="42"/>
      <c r="B67" s="44"/>
      <c r="C67" s="18" t="s">
        <v>174</v>
      </c>
      <c r="D67" s="15">
        <v>100</v>
      </c>
      <c r="E67" s="15" t="s">
        <v>198</v>
      </c>
      <c r="F67" s="11">
        <v>93.42</v>
      </c>
      <c r="G67" s="12">
        <f t="shared" si="0"/>
        <v>9342</v>
      </c>
    </row>
    <row r="68" spans="1:7" x14ac:dyDescent="0.25">
      <c r="A68" s="53"/>
      <c r="B68" s="44"/>
      <c r="C68" s="18" t="s">
        <v>175</v>
      </c>
      <c r="D68" s="15">
        <v>40</v>
      </c>
      <c r="E68" s="15" t="s">
        <v>198</v>
      </c>
      <c r="F68" s="11">
        <v>99.48</v>
      </c>
      <c r="G68" s="12">
        <f t="shared" si="0"/>
        <v>3979.2</v>
      </c>
    </row>
    <row r="69" spans="1:7" x14ac:dyDescent="0.25">
      <c r="A69" s="7">
        <v>23</v>
      </c>
      <c r="B69" s="13" t="s">
        <v>23</v>
      </c>
      <c r="C69" s="14" t="s">
        <v>171</v>
      </c>
      <c r="D69" s="15">
        <v>40</v>
      </c>
      <c r="E69" s="15" t="s">
        <v>198</v>
      </c>
      <c r="F69" s="11">
        <v>8.8000000000000007</v>
      </c>
      <c r="G69" s="12">
        <f t="shared" si="0"/>
        <v>352</v>
      </c>
    </row>
    <row r="70" spans="1:7" x14ac:dyDescent="0.25">
      <c r="A70" s="7">
        <v>24</v>
      </c>
      <c r="B70" s="13" t="s">
        <v>24</v>
      </c>
      <c r="C70" s="14" t="s">
        <v>171</v>
      </c>
      <c r="D70" s="15">
        <v>12</v>
      </c>
      <c r="E70" s="15" t="s">
        <v>198</v>
      </c>
      <c r="F70" s="11">
        <v>17.16</v>
      </c>
      <c r="G70" s="12">
        <f t="shared" si="0"/>
        <v>205.92</v>
      </c>
    </row>
    <row r="71" spans="1:7" x14ac:dyDescent="0.25">
      <c r="A71" s="41">
        <v>25</v>
      </c>
      <c r="B71" s="44" t="s">
        <v>25</v>
      </c>
      <c r="C71" s="14" t="s">
        <v>172</v>
      </c>
      <c r="D71" s="15">
        <v>10</v>
      </c>
      <c r="E71" s="15" t="s">
        <v>198</v>
      </c>
      <c r="F71" s="11">
        <v>53.57</v>
      </c>
      <c r="G71" s="12">
        <f t="shared" si="0"/>
        <v>535.70000000000005</v>
      </c>
    </row>
    <row r="72" spans="1:7" x14ac:dyDescent="0.25">
      <c r="A72" s="42"/>
      <c r="B72" s="44"/>
      <c r="C72" s="18" t="s">
        <v>173</v>
      </c>
      <c r="D72" s="15">
        <v>70</v>
      </c>
      <c r="E72" s="15" t="s">
        <v>198</v>
      </c>
      <c r="F72" s="11">
        <v>53.57</v>
      </c>
      <c r="G72" s="12">
        <f t="shared" si="0"/>
        <v>3749.9</v>
      </c>
    </row>
    <row r="73" spans="1:7" x14ac:dyDescent="0.25">
      <c r="A73" s="42"/>
      <c r="B73" s="44"/>
      <c r="C73" s="18" t="s">
        <v>174</v>
      </c>
      <c r="D73" s="15">
        <v>100</v>
      </c>
      <c r="E73" s="15" t="s">
        <v>198</v>
      </c>
      <c r="F73" s="11">
        <v>53.57</v>
      </c>
      <c r="G73" s="12">
        <f t="shared" si="0"/>
        <v>5357</v>
      </c>
    </row>
    <row r="74" spans="1:7" x14ac:dyDescent="0.25">
      <c r="A74" s="53"/>
      <c r="B74" s="44"/>
      <c r="C74" s="18" t="s">
        <v>175</v>
      </c>
      <c r="D74" s="15">
        <v>40</v>
      </c>
      <c r="E74" s="15" t="s">
        <v>198</v>
      </c>
      <c r="F74" s="11">
        <v>53.57</v>
      </c>
      <c r="G74" s="12">
        <f t="shared" si="0"/>
        <v>2142.8000000000002</v>
      </c>
    </row>
    <row r="75" spans="1:7" x14ac:dyDescent="0.25">
      <c r="A75" s="7">
        <v>26</v>
      </c>
      <c r="B75" s="13" t="s">
        <v>26</v>
      </c>
      <c r="C75" s="14" t="s">
        <v>171</v>
      </c>
      <c r="D75" s="15">
        <v>60</v>
      </c>
      <c r="E75" s="15" t="s">
        <v>198</v>
      </c>
      <c r="F75" s="11">
        <v>1445.99</v>
      </c>
      <c r="G75" s="12">
        <f t="shared" si="0"/>
        <v>86759.4</v>
      </c>
    </row>
    <row r="76" spans="1:7" x14ac:dyDescent="0.25">
      <c r="A76" s="41">
        <v>27</v>
      </c>
      <c r="B76" s="44" t="s">
        <v>27</v>
      </c>
      <c r="C76" s="14" t="s">
        <v>173</v>
      </c>
      <c r="D76" s="15">
        <v>10</v>
      </c>
      <c r="E76" s="15" t="s">
        <v>198</v>
      </c>
      <c r="F76" s="11">
        <v>68.28</v>
      </c>
      <c r="G76" s="12">
        <f t="shared" si="0"/>
        <v>682.8</v>
      </c>
    </row>
    <row r="77" spans="1:7" x14ac:dyDescent="0.25">
      <c r="A77" s="42"/>
      <c r="B77" s="44"/>
      <c r="C77" s="18" t="s">
        <v>174</v>
      </c>
      <c r="D77" s="15">
        <v>10</v>
      </c>
      <c r="E77" s="15" t="s">
        <v>198</v>
      </c>
      <c r="F77" s="11">
        <v>68.28</v>
      </c>
      <c r="G77" s="12">
        <f t="shared" ref="G77:G111" si="1">F77*D77</f>
        <v>682.8</v>
      </c>
    </row>
    <row r="78" spans="1:7" x14ac:dyDescent="0.25">
      <c r="A78" s="53"/>
      <c r="B78" s="44"/>
      <c r="C78" s="18" t="s">
        <v>175</v>
      </c>
      <c r="D78" s="15">
        <v>10</v>
      </c>
      <c r="E78" s="15" t="s">
        <v>198</v>
      </c>
      <c r="F78" s="11">
        <v>68.28</v>
      </c>
      <c r="G78" s="12">
        <f t="shared" si="1"/>
        <v>682.8</v>
      </c>
    </row>
    <row r="79" spans="1:7" x14ac:dyDescent="0.25">
      <c r="A79" s="7">
        <v>28</v>
      </c>
      <c r="B79" s="13" t="s">
        <v>179</v>
      </c>
      <c r="C79" s="14" t="s">
        <v>171</v>
      </c>
      <c r="D79" s="15">
        <v>30</v>
      </c>
      <c r="E79" s="15" t="s">
        <v>198</v>
      </c>
      <c r="F79" s="11">
        <v>12.32</v>
      </c>
      <c r="G79" s="12">
        <f t="shared" si="1"/>
        <v>369.6</v>
      </c>
    </row>
    <row r="80" spans="1:7" x14ac:dyDescent="0.25">
      <c r="A80" s="7">
        <v>29</v>
      </c>
      <c r="B80" s="13" t="s">
        <v>28</v>
      </c>
      <c r="C80" s="14" t="s">
        <v>171</v>
      </c>
      <c r="D80" s="15">
        <v>150</v>
      </c>
      <c r="E80" s="15" t="s">
        <v>198</v>
      </c>
      <c r="F80" s="11">
        <v>34.75</v>
      </c>
      <c r="G80" s="12">
        <f t="shared" si="1"/>
        <v>5212.5</v>
      </c>
    </row>
    <row r="81" spans="1:7" x14ac:dyDescent="0.25">
      <c r="A81" s="7">
        <v>30</v>
      </c>
      <c r="B81" s="13" t="s">
        <v>29</v>
      </c>
      <c r="C81" s="14" t="s">
        <v>171</v>
      </c>
      <c r="D81" s="15">
        <v>759</v>
      </c>
      <c r="E81" s="15" t="s">
        <v>198</v>
      </c>
      <c r="F81" s="11">
        <v>72.58</v>
      </c>
      <c r="G81" s="12">
        <f t="shared" si="1"/>
        <v>55088.22</v>
      </c>
    </row>
    <row r="82" spans="1:7" x14ac:dyDescent="0.25">
      <c r="A82" s="7">
        <v>31</v>
      </c>
      <c r="B82" s="13" t="s">
        <v>30</v>
      </c>
      <c r="C82" s="14" t="s">
        <v>171</v>
      </c>
      <c r="D82" s="15">
        <v>759</v>
      </c>
      <c r="E82" s="15" t="s">
        <v>198</v>
      </c>
      <c r="F82" s="11">
        <v>82.84</v>
      </c>
      <c r="G82" s="12">
        <f t="shared" si="1"/>
        <v>62875.56</v>
      </c>
    </row>
    <row r="83" spans="1:7" x14ac:dyDescent="0.25">
      <c r="A83" s="7">
        <v>32</v>
      </c>
      <c r="B83" s="13" t="s">
        <v>31</v>
      </c>
      <c r="C83" s="14" t="s">
        <v>171</v>
      </c>
      <c r="D83" s="15">
        <v>764</v>
      </c>
      <c r="E83" s="15" t="s">
        <v>198</v>
      </c>
      <c r="F83" s="11">
        <v>45.9</v>
      </c>
      <c r="G83" s="12">
        <f t="shared" si="1"/>
        <v>35067.599999999999</v>
      </c>
    </row>
    <row r="84" spans="1:7" x14ac:dyDescent="0.25">
      <c r="A84" s="7">
        <v>33</v>
      </c>
      <c r="B84" s="13" t="s">
        <v>32</v>
      </c>
      <c r="C84" s="14" t="s">
        <v>171</v>
      </c>
      <c r="D84" s="15">
        <v>764</v>
      </c>
      <c r="E84" s="15" t="s">
        <v>198</v>
      </c>
      <c r="F84" s="11">
        <v>15.14</v>
      </c>
      <c r="G84" s="12">
        <f t="shared" si="1"/>
        <v>11566.96</v>
      </c>
    </row>
    <row r="85" spans="1:7" x14ac:dyDescent="0.25">
      <c r="A85" s="7">
        <v>34</v>
      </c>
      <c r="B85" s="13" t="s">
        <v>33</v>
      </c>
      <c r="C85" s="14" t="s">
        <v>171</v>
      </c>
      <c r="D85" s="15">
        <v>19</v>
      </c>
      <c r="E85" s="15" t="s">
        <v>198</v>
      </c>
      <c r="F85" s="11">
        <v>299.18</v>
      </c>
      <c r="G85" s="12">
        <f t="shared" si="1"/>
        <v>5684.42</v>
      </c>
    </row>
    <row r="86" spans="1:7" ht="21.75" customHeight="1" x14ac:dyDescent="0.25">
      <c r="A86" s="7">
        <v>35</v>
      </c>
      <c r="B86" s="13" t="s">
        <v>34</v>
      </c>
      <c r="C86" s="14" t="s">
        <v>171</v>
      </c>
      <c r="D86" s="15">
        <v>360</v>
      </c>
      <c r="E86" s="15" t="s">
        <v>198</v>
      </c>
      <c r="F86" s="11">
        <v>72.430000000000007</v>
      </c>
      <c r="G86" s="12">
        <f t="shared" si="1"/>
        <v>26074.799999999999</v>
      </c>
    </row>
    <row r="87" spans="1:7" x14ac:dyDescent="0.25">
      <c r="A87" s="7">
        <v>36</v>
      </c>
      <c r="B87" s="13" t="s">
        <v>35</v>
      </c>
      <c r="C87" s="14" t="s">
        <v>171</v>
      </c>
      <c r="D87" s="15">
        <v>790</v>
      </c>
      <c r="E87" s="15" t="s">
        <v>198</v>
      </c>
      <c r="F87" s="11">
        <v>283.42</v>
      </c>
      <c r="G87" s="12">
        <f t="shared" si="1"/>
        <v>223901.8</v>
      </c>
    </row>
    <row r="88" spans="1:7" ht="47.25" customHeight="1" x14ac:dyDescent="0.25">
      <c r="A88" s="7">
        <v>37</v>
      </c>
      <c r="B88" s="19" t="s">
        <v>153</v>
      </c>
      <c r="C88" s="14" t="s">
        <v>171</v>
      </c>
      <c r="D88" s="15">
        <v>980</v>
      </c>
      <c r="E88" s="15" t="s">
        <v>198</v>
      </c>
      <c r="F88" s="11">
        <v>19</v>
      </c>
      <c r="G88" s="12">
        <f t="shared" si="1"/>
        <v>18620</v>
      </c>
    </row>
    <row r="89" spans="1:7" ht="27" x14ac:dyDescent="0.25">
      <c r="A89" s="7">
        <v>38</v>
      </c>
      <c r="B89" s="20" t="s">
        <v>154</v>
      </c>
      <c r="C89" s="14" t="s">
        <v>171</v>
      </c>
      <c r="D89" s="15">
        <v>2338</v>
      </c>
      <c r="E89" s="15" t="s">
        <v>198</v>
      </c>
      <c r="F89" s="11">
        <v>7.41</v>
      </c>
      <c r="G89" s="12">
        <f t="shared" si="1"/>
        <v>17324.580000000002</v>
      </c>
    </row>
    <row r="90" spans="1:7" x14ac:dyDescent="0.25">
      <c r="A90" s="7">
        <v>39</v>
      </c>
      <c r="B90" s="20" t="s">
        <v>155</v>
      </c>
      <c r="C90" s="14" t="s">
        <v>171</v>
      </c>
      <c r="D90" s="15">
        <v>2807</v>
      </c>
      <c r="E90" s="15" t="s">
        <v>198</v>
      </c>
      <c r="F90" s="11">
        <v>2.85</v>
      </c>
      <c r="G90" s="12">
        <f t="shared" si="1"/>
        <v>7999.95</v>
      </c>
    </row>
    <row r="91" spans="1:7" x14ac:dyDescent="0.25">
      <c r="A91" s="7">
        <v>40</v>
      </c>
      <c r="B91" s="20" t="s">
        <v>156</v>
      </c>
      <c r="C91" s="14" t="s">
        <v>171</v>
      </c>
      <c r="D91" s="15">
        <v>48</v>
      </c>
      <c r="E91" s="15" t="s">
        <v>198</v>
      </c>
      <c r="F91" s="11">
        <v>38.950000000000003</v>
      </c>
      <c r="G91" s="12">
        <f t="shared" si="1"/>
        <v>1869.6</v>
      </c>
    </row>
    <row r="92" spans="1:7" x14ac:dyDescent="0.25">
      <c r="A92" s="7">
        <v>41</v>
      </c>
      <c r="B92" s="20" t="s">
        <v>157</v>
      </c>
      <c r="C92" s="14" t="s">
        <v>171</v>
      </c>
      <c r="D92" s="15">
        <v>211</v>
      </c>
      <c r="E92" s="15" t="s">
        <v>198</v>
      </c>
      <c r="F92" s="11">
        <v>2.12</v>
      </c>
      <c r="G92" s="12">
        <f t="shared" si="1"/>
        <v>447.32</v>
      </c>
    </row>
    <row r="93" spans="1:7" ht="27" x14ac:dyDescent="0.25">
      <c r="A93" s="7">
        <v>42</v>
      </c>
      <c r="B93" s="20" t="s">
        <v>158</v>
      </c>
      <c r="C93" s="14" t="s">
        <v>171</v>
      </c>
      <c r="D93" s="15">
        <v>18</v>
      </c>
      <c r="E93" s="15" t="s">
        <v>198</v>
      </c>
      <c r="F93" s="11">
        <v>51.3</v>
      </c>
      <c r="G93" s="12">
        <f t="shared" si="1"/>
        <v>923.4</v>
      </c>
    </row>
    <row r="94" spans="1:7" x14ac:dyDescent="0.25">
      <c r="A94" s="7">
        <v>43</v>
      </c>
      <c r="B94" s="20" t="s">
        <v>159</v>
      </c>
      <c r="C94" s="14" t="s">
        <v>171</v>
      </c>
      <c r="D94" s="15">
        <v>4470</v>
      </c>
      <c r="E94" s="15" t="s">
        <v>198</v>
      </c>
      <c r="F94" s="11">
        <v>17.100000000000001</v>
      </c>
      <c r="G94" s="12">
        <f t="shared" si="1"/>
        <v>76437</v>
      </c>
    </row>
    <row r="95" spans="1:7" ht="27" x14ac:dyDescent="0.25">
      <c r="A95" s="7">
        <v>44</v>
      </c>
      <c r="B95" s="20" t="s">
        <v>160</v>
      </c>
      <c r="C95" s="14" t="s">
        <v>171</v>
      </c>
      <c r="D95" s="15">
        <v>104</v>
      </c>
      <c r="E95" s="15" t="s">
        <v>198</v>
      </c>
      <c r="F95" s="11">
        <v>491.65</v>
      </c>
      <c r="G95" s="12">
        <f t="shared" si="1"/>
        <v>51131.6</v>
      </c>
    </row>
    <row r="96" spans="1:7" x14ac:dyDescent="0.25">
      <c r="A96" s="7">
        <v>45</v>
      </c>
      <c r="B96" s="20" t="s">
        <v>161</v>
      </c>
      <c r="C96" s="14" t="s">
        <v>171</v>
      </c>
      <c r="D96" s="15">
        <v>420</v>
      </c>
      <c r="E96" s="15" t="s">
        <v>198</v>
      </c>
      <c r="F96" s="11">
        <v>38</v>
      </c>
      <c r="G96" s="12">
        <f t="shared" si="1"/>
        <v>15960</v>
      </c>
    </row>
    <row r="97" spans="1:7" x14ac:dyDescent="0.25">
      <c r="A97" s="41">
        <v>46</v>
      </c>
      <c r="B97" s="63" t="s">
        <v>162</v>
      </c>
      <c r="C97" s="14">
        <v>35</v>
      </c>
      <c r="D97" s="15">
        <v>30</v>
      </c>
      <c r="E97" s="15" t="s">
        <v>198</v>
      </c>
      <c r="F97" s="11">
        <v>91.2</v>
      </c>
      <c r="G97" s="12">
        <f t="shared" si="1"/>
        <v>2736</v>
      </c>
    </row>
    <row r="98" spans="1:7" x14ac:dyDescent="0.25">
      <c r="A98" s="42"/>
      <c r="B98" s="64"/>
      <c r="C98" s="14">
        <v>36</v>
      </c>
      <c r="D98" s="15">
        <v>61</v>
      </c>
      <c r="E98" s="15" t="s">
        <v>198</v>
      </c>
      <c r="F98" s="11">
        <v>91.2</v>
      </c>
      <c r="G98" s="12">
        <f t="shared" si="1"/>
        <v>5563.2</v>
      </c>
    </row>
    <row r="99" spans="1:7" x14ac:dyDescent="0.25">
      <c r="A99" s="42"/>
      <c r="B99" s="64"/>
      <c r="C99" s="14">
        <v>37</v>
      </c>
      <c r="D99" s="15">
        <v>91</v>
      </c>
      <c r="E99" s="15" t="s">
        <v>198</v>
      </c>
      <c r="F99" s="11">
        <v>91.2</v>
      </c>
      <c r="G99" s="12">
        <f t="shared" si="1"/>
        <v>8299.2000000000007</v>
      </c>
    </row>
    <row r="100" spans="1:7" x14ac:dyDescent="0.25">
      <c r="A100" s="42"/>
      <c r="B100" s="64"/>
      <c r="C100" s="14">
        <v>38</v>
      </c>
      <c r="D100" s="15">
        <v>399</v>
      </c>
      <c r="E100" s="15" t="s">
        <v>198</v>
      </c>
      <c r="F100" s="11">
        <v>91.2</v>
      </c>
      <c r="G100" s="12">
        <f t="shared" si="1"/>
        <v>36388.800000000003</v>
      </c>
    </row>
    <row r="101" spans="1:7" x14ac:dyDescent="0.25">
      <c r="A101" s="42"/>
      <c r="B101" s="64"/>
      <c r="C101" s="14">
        <v>39</v>
      </c>
      <c r="D101" s="15">
        <v>300</v>
      </c>
      <c r="E101" s="15" t="s">
        <v>198</v>
      </c>
      <c r="F101" s="11">
        <v>91.2</v>
      </c>
      <c r="G101" s="12">
        <f t="shared" si="1"/>
        <v>27360</v>
      </c>
    </row>
    <row r="102" spans="1:7" x14ac:dyDescent="0.25">
      <c r="A102" s="42"/>
      <c r="B102" s="64"/>
      <c r="C102" s="14">
        <v>40</v>
      </c>
      <c r="D102" s="15">
        <v>618</v>
      </c>
      <c r="E102" s="15" t="s">
        <v>198</v>
      </c>
      <c r="F102" s="11">
        <v>91.2</v>
      </c>
      <c r="G102" s="12">
        <f t="shared" si="1"/>
        <v>56361.599999999999</v>
      </c>
    </row>
    <row r="103" spans="1:7" x14ac:dyDescent="0.25">
      <c r="A103" s="42"/>
      <c r="B103" s="64"/>
      <c r="C103" s="14">
        <v>41</v>
      </c>
      <c r="D103" s="15">
        <v>744</v>
      </c>
      <c r="E103" s="15" t="s">
        <v>198</v>
      </c>
      <c r="F103" s="11">
        <v>91.2</v>
      </c>
      <c r="G103" s="12">
        <f t="shared" si="1"/>
        <v>67852.800000000003</v>
      </c>
    </row>
    <row r="104" spans="1:7" x14ac:dyDescent="0.25">
      <c r="A104" s="42"/>
      <c r="B104" s="64"/>
      <c r="C104" s="14">
        <v>42</v>
      </c>
      <c r="D104" s="15">
        <v>522</v>
      </c>
      <c r="E104" s="15" t="s">
        <v>198</v>
      </c>
      <c r="F104" s="11">
        <v>91.2</v>
      </c>
      <c r="G104" s="12">
        <f t="shared" si="1"/>
        <v>47606.400000000001</v>
      </c>
    </row>
    <row r="105" spans="1:7" x14ac:dyDescent="0.25">
      <c r="A105" s="42"/>
      <c r="B105" s="64"/>
      <c r="C105" s="14">
        <v>43</v>
      </c>
      <c r="D105" s="15">
        <v>205</v>
      </c>
      <c r="E105" s="15" t="s">
        <v>198</v>
      </c>
      <c r="F105" s="11">
        <v>91.2</v>
      </c>
      <c r="G105" s="12">
        <f t="shared" si="1"/>
        <v>18696</v>
      </c>
    </row>
    <row r="106" spans="1:7" x14ac:dyDescent="0.25">
      <c r="A106" s="42"/>
      <c r="B106" s="64"/>
      <c r="C106" s="14">
        <v>44</v>
      </c>
      <c r="D106" s="15">
        <v>167</v>
      </c>
      <c r="E106" s="15" t="s">
        <v>198</v>
      </c>
      <c r="F106" s="11">
        <v>91.2</v>
      </c>
      <c r="G106" s="12">
        <f t="shared" si="1"/>
        <v>15230.4</v>
      </c>
    </row>
    <row r="107" spans="1:7" x14ac:dyDescent="0.25">
      <c r="A107" s="53"/>
      <c r="B107" s="65"/>
      <c r="C107" s="14">
        <v>45</v>
      </c>
      <c r="D107" s="15">
        <v>6</v>
      </c>
      <c r="E107" s="15" t="s">
        <v>198</v>
      </c>
      <c r="F107" s="11">
        <v>91.2</v>
      </c>
      <c r="G107" s="12">
        <f t="shared" si="1"/>
        <v>547.20000000000005</v>
      </c>
    </row>
    <row r="108" spans="1:7" x14ac:dyDescent="0.25">
      <c r="A108" s="7">
        <v>47</v>
      </c>
      <c r="B108" s="20" t="s">
        <v>163</v>
      </c>
      <c r="C108" s="14" t="s">
        <v>171</v>
      </c>
      <c r="D108" s="15">
        <v>299</v>
      </c>
      <c r="E108" s="15" t="s">
        <v>198</v>
      </c>
      <c r="F108" s="11">
        <v>54.72</v>
      </c>
      <c r="G108" s="12">
        <f t="shared" si="1"/>
        <v>16361.28</v>
      </c>
    </row>
    <row r="109" spans="1:7" x14ac:dyDescent="0.25">
      <c r="A109" s="7">
        <v>48</v>
      </c>
      <c r="B109" s="20" t="s">
        <v>164</v>
      </c>
      <c r="C109" s="14" t="s">
        <v>171</v>
      </c>
      <c r="D109" s="15">
        <v>110</v>
      </c>
      <c r="E109" s="15" t="s">
        <v>198</v>
      </c>
      <c r="F109" s="11">
        <v>323</v>
      </c>
      <c r="G109" s="12">
        <f t="shared" si="1"/>
        <v>35530</v>
      </c>
    </row>
    <row r="110" spans="1:7" x14ac:dyDescent="0.25">
      <c r="A110" s="7">
        <v>49</v>
      </c>
      <c r="B110" s="20" t="s">
        <v>165</v>
      </c>
      <c r="C110" s="14" t="s">
        <v>171</v>
      </c>
      <c r="D110" s="15">
        <v>596</v>
      </c>
      <c r="E110" s="15" t="s">
        <v>198</v>
      </c>
      <c r="F110" s="11">
        <v>24.7</v>
      </c>
      <c r="G110" s="12">
        <f t="shared" si="1"/>
        <v>14721.2</v>
      </c>
    </row>
    <row r="111" spans="1:7" ht="14.25" thickBot="1" x14ac:dyDescent="0.3">
      <c r="A111" s="7">
        <v>50</v>
      </c>
      <c r="B111" s="21" t="s">
        <v>166</v>
      </c>
      <c r="C111" s="22" t="s">
        <v>171</v>
      </c>
      <c r="D111" s="23">
        <v>364</v>
      </c>
      <c r="E111" s="23" t="s">
        <v>198</v>
      </c>
      <c r="F111" s="24">
        <v>56.43</v>
      </c>
      <c r="G111" s="12">
        <f t="shared" si="1"/>
        <v>20540.52</v>
      </c>
    </row>
    <row r="112" spans="1:7" ht="30" customHeight="1" thickBot="1" x14ac:dyDescent="0.3">
      <c r="A112" s="46" t="s">
        <v>199</v>
      </c>
      <c r="B112" s="47"/>
      <c r="C112" s="47"/>
      <c r="D112" s="47"/>
      <c r="E112" s="47"/>
      <c r="F112" s="48"/>
      <c r="G112" s="25">
        <f>SUM(G12:G111)</f>
        <v>1395214.57</v>
      </c>
    </row>
    <row r="113" spans="1:7" x14ac:dyDescent="0.25">
      <c r="A113" s="26"/>
      <c r="B113" s="27"/>
      <c r="C113" s="26"/>
      <c r="D113" s="26"/>
      <c r="E113" s="26"/>
      <c r="F113" s="26"/>
      <c r="G113" s="28"/>
    </row>
    <row r="114" spans="1:7" ht="22.5" customHeight="1" thickBot="1" x14ac:dyDescent="0.3">
      <c r="A114" s="29" t="s">
        <v>168</v>
      </c>
      <c r="B114" s="30" t="s">
        <v>0</v>
      </c>
      <c r="C114" s="29" t="s">
        <v>169</v>
      </c>
      <c r="D114" s="29" t="s">
        <v>200</v>
      </c>
      <c r="E114" s="29" t="s">
        <v>201</v>
      </c>
      <c r="F114" s="29" t="s">
        <v>202</v>
      </c>
      <c r="G114" s="29" t="s">
        <v>203</v>
      </c>
    </row>
    <row r="115" spans="1:7" ht="14.25" thickBot="1" x14ac:dyDescent="0.3">
      <c r="A115" s="66" t="s">
        <v>204</v>
      </c>
      <c r="B115" s="67"/>
      <c r="C115" s="67"/>
      <c r="D115" s="67"/>
      <c r="E115" s="67"/>
      <c r="F115" s="67"/>
      <c r="G115" s="68"/>
    </row>
    <row r="116" spans="1:7" x14ac:dyDescent="0.25">
      <c r="A116" s="62">
        <v>1</v>
      </c>
      <c r="B116" s="61" t="s">
        <v>36</v>
      </c>
      <c r="C116" s="15" t="s">
        <v>172</v>
      </c>
      <c r="D116" s="15">
        <v>30</v>
      </c>
      <c r="E116" s="15" t="s">
        <v>198</v>
      </c>
      <c r="F116" s="11">
        <v>69.3</v>
      </c>
      <c r="G116" s="12">
        <f>F116*D116</f>
        <v>2079</v>
      </c>
    </row>
    <row r="117" spans="1:7" x14ac:dyDescent="0.25">
      <c r="A117" s="42"/>
      <c r="B117" s="61"/>
      <c r="C117" s="15" t="s">
        <v>173</v>
      </c>
      <c r="D117" s="15">
        <v>30</v>
      </c>
      <c r="E117" s="15" t="s">
        <v>198</v>
      </c>
      <c r="F117" s="11">
        <v>69.3</v>
      </c>
      <c r="G117" s="12">
        <f t="shared" ref="G117:G180" si="2">F117*D117</f>
        <v>2079</v>
      </c>
    </row>
    <row r="118" spans="1:7" x14ac:dyDescent="0.25">
      <c r="A118" s="42"/>
      <c r="B118" s="61"/>
      <c r="C118" s="15" t="s">
        <v>174</v>
      </c>
      <c r="D118" s="15">
        <v>30</v>
      </c>
      <c r="E118" s="15" t="s">
        <v>198</v>
      </c>
      <c r="F118" s="11">
        <v>69.3</v>
      </c>
      <c r="G118" s="12">
        <f t="shared" si="2"/>
        <v>2079</v>
      </c>
    </row>
    <row r="119" spans="1:7" x14ac:dyDescent="0.25">
      <c r="A119" s="42"/>
      <c r="B119" s="61"/>
      <c r="C119" s="15" t="s">
        <v>175</v>
      </c>
      <c r="D119" s="15">
        <v>30</v>
      </c>
      <c r="E119" s="15" t="s">
        <v>198</v>
      </c>
      <c r="F119" s="11">
        <v>73.59</v>
      </c>
      <c r="G119" s="12">
        <f t="shared" si="2"/>
        <v>2207.6999999999998</v>
      </c>
    </row>
    <row r="120" spans="1:7" x14ac:dyDescent="0.25">
      <c r="A120" s="53"/>
      <c r="B120" s="61"/>
      <c r="C120" s="15" t="s">
        <v>178</v>
      </c>
      <c r="D120" s="15">
        <v>30</v>
      </c>
      <c r="E120" s="15" t="s">
        <v>198</v>
      </c>
      <c r="F120" s="11">
        <v>73.59</v>
      </c>
      <c r="G120" s="12">
        <f t="shared" si="2"/>
        <v>2207.6999999999998</v>
      </c>
    </row>
    <row r="121" spans="1:7" x14ac:dyDescent="0.25">
      <c r="A121" s="41">
        <v>2</v>
      </c>
      <c r="B121" s="61" t="s">
        <v>37</v>
      </c>
      <c r="C121" s="15" t="s">
        <v>172</v>
      </c>
      <c r="D121" s="15">
        <v>30</v>
      </c>
      <c r="E121" s="15" t="s">
        <v>198</v>
      </c>
      <c r="F121" s="11">
        <v>41.4</v>
      </c>
      <c r="G121" s="12">
        <f t="shared" si="2"/>
        <v>1242</v>
      </c>
    </row>
    <row r="122" spans="1:7" x14ac:dyDescent="0.25">
      <c r="A122" s="42"/>
      <c r="B122" s="61"/>
      <c r="C122" s="15" t="s">
        <v>173</v>
      </c>
      <c r="D122" s="15">
        <v>40</v>
      </c>
      <c r="E122" s="15" t="s">
        <v>198</v>
      </c>
      <c r="F122" s="11">
        <v>41.4</v>
      </c>
      <c r="G122" s="12">
        <f t="shared" si="2"/>
        <v>1656</v>
      </c>
    </row>
    <row r="123" spans="1:7" x14ac:dyDescent="0.25">
      <c r="A123" s="42"/>
      <c r="B123" s="61"/>
      <c r="C123" s="15" t="s">
        <v>174</v>
      </c>
      <c r="D123" s="15">
        <v>40</v>
      </c>
      <c r="E123" s="15" t="s">
        <v>198</v>
      </c>
      <c r="F123" s="11">
        <v>41.4</v>
      </c>
      <c r="G123" s="12">
        <f t="shared" si="2"/>
        <v>1656</v>
      </c>
    </row>
    <row r="124" spans="1:7" x14ac:dyDescent="0.25">
      <c r="A124" s="42"/>
      <c r="B124" s="61"/>
      <c r="C124" s="15" t="s">
        <v>175</v>
      </c>
      <c r="D124" s="15">
        <v>40</v>
      </c>
      <c r="E124" s="15" t="s">
        <v>198</v>
      </c>
      <c r="F124" s="11">
        <v>43.4</v>
      </c>
      <c r="G124" s="12">
        <f t="shared" si="2"/>
        <v>1736</v>
      </c>
    </row>
    <row r="125" spans="1:7" x14ac:dyDescent="0.25">
      <c r="A125" s="42"/>
      <c r="B125" s="61"/>
      <c r="C125" s="15" t="s">
        <v>177</v>
      </c>
      <c r="D125" s="15">
        <v>5</v>
      </c>
      <c r="E125" s="15" t="s">
        <v>198</v>
      </c>
      <c r="F125" s="11">
        <v>43.4</v>
      </c>
      <c r="G125" s="12">
        <f t="shared" si="2"/>
        <v>217</v>
      </c>
    </row>
    <row r="126" spans="1:7" x14ac:dyDescent="0.25">
      <c r="A126" s="53"/>
      <c r="B126" s="61"/>
      <c r="C126" s="15" t="s">
        <v>178</v>
      </c>
      <c r="D126" s="15">
        <v>20</v>
      </c>
      <c r="E126" s="15" t="s">
        <v>198</v>
      </c>
      <c r="F126" s="11">
        <v>43.4</v>
      </c>
      <c r="G126" s="12">
        <f t="shared" si="2"/>
        <v>868</v>
      </c>
    </row>
    <row r="127" spans="1:7" x14ac:dyDescent="0.25">
      <c r="A127" s="41">
        <v>3</v>
      </c>
      <c r="B127" s="61" t="s">
        <v>38</v>
      </c>
      <c r="C127" s="15" t="s">
        <v>172</v>
      </c>
      <c r="D127" s="15">
        <v>200</v>
      </c>
      <c r="E127" s="15" t="s">
        <v>198</v>
      </c>
      <c r="F127" s="11">
        <v>41.4</v>
      </c>
      <c r="G127" s="12">
        <f t="shared" si="2"/>
        <v>8280</v>
      </c>
    </row>
    <row r="128" spans="1:7" x14ac:dyDescent="0.25">
      <c r="A128" s="42"/>
      <c r="B128" s="61"/>
      <c r="C128" s="15" t="s">
        <v>173</v>
      </c>
      <c r="D128" s="15">
        <v>200</v>
      </c>
      <c r="E128" s="15" t="s">
        <v>198</v>
      </c>
      <c r="F128" s="11">
        <v>41.4</v>
      </c>
      <c r="G128" s="12">
        <f t="shared" si="2"/>
        <v>8280</v>
      </c>
    </row>
    <row r="129" spans="1:7" x14ac:dyDescent="0.25">
      <c r="A129" s="42"/>
      <c r="B129" s="61"/>
      <c r="C129" s="15" t="s">
        <v>174</v>
      </c>
      <c r="D129" s="15">
        <v>200</v>
      </c>
      <c r="E129" s="15" t="s">
        <v>198</v>
      </c>
      <c r="F129" s="11">
        <v>41.4</v>
      </c>
      <c r="G129" s="12">
        <f t="shared" si="2"/>
        <v>8280</v>
      </c>
    </row>
    <row r="130" spans="1:7" x14ac:dyDescent="0.25">
      <c r="A130" s="42"/>
      <c r="B130" s="61"/>
      <c r="C130" s="15" t="s">
        <v>175</v>
      </c>
      <c r="D130" s="15">
        <v>200</v>
      </c>
      <c r="E130" s="15" t="s">
        <v>198</v>
      </c>
      <c r="F130" s="11">
        <v>43.4</v>
      </c>
      <c r="G130" s="12">
        <f t="shared" si="2"/>
        <v>8680</v>
      </c>
    </row>
    <row r="131" spans="1:7" x14ac:dyDescent="0.25">
      <c r="A131" s="53"/>
      <c r="B131" s="61"/>
      <c r="C131" s="15" t="s">
        <v>178</v>
      </c>
      <c r="D131" s="15">
        <v>200</v>
      </c>
      <c r="E131" s="15" t="s">
        <v>198</v>
      </c>
      <c r="F131" s="11">
        <v>43.4</v>
      </c>
      <c r="G131" s="12">
        <f t="shared" si="2"/>
        <v>8680</v>
      </c>
    </row>
    <row r="132" spans="1:7" x14ac:dyDescent="0.25">
      <c r="A132" s="41">
        <v>4</v>
      </c>
      <c r="B132" s="61" t="s">
        <v>39</v>
      </c>
      <c r="C132" s="15" t="s">
        <v>172</v>
      </c>
      <c r="D132" s="15">
        <v>5</v>
      </c>
      <c r="E132" s="15" t="s">
        <v>198</v>
      </c>
      <c r="F132" s="11">
        <v>42.05</v>
      </c>
      <c r="G132" s="12">
        <f>F132*D132</f>
        <v>210.25</v>
      </c>
    </row>
    <row r="133" spans="1:7" ht="67.5" customHeight="1" x14ac:dyDescent="0.25">
      <c r="A133" s="53"/>
      <c r="B133" s="61"/>
      <c r="C133" s="15" t="s">
        <v>173</v>
      </c>
      <c r="D133" s="15">
        <v>5</v>
      </c>
      <c r="E133" s="15" t="s">
        <v>198</v>
      </c>
      <c r="F133" s="11">
        <v>42.05</v>
      </c>
      <c r="G133" s="12">
        <f>F133*D133</f>
        <v>210.25</v>
      </c>
    </row>
    <row r="134" spans="1:7" ht="40.5" x14ac:dyDescent="0.25">
      <c r="A134" s="7">
        <v>5</v>
      </c>
      <c r="B134" s="20" t="s">
        <v>40</v>
      </c>
      <c r="C134" s="15" t="s">
        <v>171</v>
      </c>
      <c r="D134" s="15">
        <v>550</v>
      </c>
      <c r="E134" s="15" t="s">
        <v>198</v>
      </c>
      <c r="F134" s="11">
        <v>82.4</v>
      </c>
      <c r="G134" s="12">
        <f t="shared" si="2"/>
        <v>45320</v>
      </c>
    </row>
    <row r="135" spans="1:7" ht="40.5" x14ac:dyDescent="0.25">
      <c r="A135" s="7">
        <v>6</v>
      </c>
      <c r="B135" s="13" t="s">
        <v>41</v>
      </c>
      <c r="C135" s="14" t="s">
        <v>171</v>
      </c>
      <c r="D135" s="15">
        <v>50</v>
      </c>
      <c r="E135" s="15" t="s">
        <v>198</v>
      </c>
      <c r="F135" s="11">
        <v>82.4</v>
      </c>
      <c r="G135" s="12">
        <f t="shared" si="2"/>
        <v>4120</v>
      </c>
    </row>
    <row r="136" spans="1:7" ht="40.5" x14ac:dyDescent="0.25">
      <c r="A136" s="7">
        <v>7</v>
      </c>
      <c r="B136" s="13" t="s">
        <v>42</v>
      </c>
      <c r="C136" s="14" t="s">
        <v>171</v>
      </c>
      <c r="D136" s="15">
        <v>60</v>
      </c>
      <c r="E136" s="15" t="s">
        <v>198</v>
      </c>
      <c r="F136" s="11">
        <v>82.4</v>
      </c>
      <c r="G136" s="12">
        <f t="shared" si="2"/>
        <v>4944</v>
      </c>
    </row>
    <row r="137" spans="1:7" ht="57.75" customHeight="1" x14ac:dyDescent="0.25">
      <c r="A137" s="7">
        <v>8</v>
      </c>
      <c r="B137" s="13" t="s">
        <v>43</v>
      </c>
      <c r="C137" s="14" t="s">
        <v>171</v>
      </c>
      <c r="D137" s="15">
        <v>550</v>
      </c>
      <c r="E137" s="15" t="s">
        <v>198</v>
      </c>
      <c r="F137" s="11">
        <v>82.4</v>
      </c>
      <c r="G137" s="12">
        <f t="shared" si="2"/>
        <v>45320</v>
      </c>
    </row>
    <row r="138" spans="1:7" ht="54" x14ac:dyDescent="0.25">
      <c r="A138" s="7">
        <v>9</v>
      </c>
      <c r="B138" s="13" t="s">
        <v>44</v>
      </c>
      <c r="C138" s="14" t="s">
        <v>171</v>
      </c>
      <c r="D138" s="15">
        <v>3500</v>
      </c>
      <c r="E138" s="15" t="s">
        <v>198</v>
      </c>
      <c r="F138" s="11">
        <v>34.69</v>
      </c>
      <c r="G138" s="12">
        <f t="shared" si="2"/>
        <v>121415</v>
      </c>
    </row>
    <row r="139" spans="1:7" ht="130.5" customHeight="1" x14ac:dyDescent="0.25">
      <c r="A139" s="7">
        <v>10</v>
      </c>
      <c r="B139" s="13" t="s">
        <v>45</v>
      </c>
      <c r="C139" s="14" t="s">
        <v>171</v>
      </c>
      <c r="D139" s="15">
        <v>1000</v>
      </c>
      <c r="E139" s="15" t="s">
        <v>198</v>
      </c>
      <c r="F139" s="11">
        <v>17.34</v>
      </c>
      <c r="G139" s="12">
        <f t="shared" si="2"/>
        <v>17340</v>
      </c>
    </row>
    <row r="140" spans="1:7" ht="105" customHeight="1" x14ac:dyDescent="0.25">
      <c r="A140" s="7">
        <v>11</v>
      </c>
      <c r="B140" s="13" t="s">
        <v>180</v>
      </c>
      <c r="C140" s="14" t="s">
        <v>171</v>
      </c>
      <c r="D140" s="15">
        <v>6</v>
      </c>
      <c r="E140" s="15" t="s">
        <v>198</v>
      </c>
      <c r="F140" s="11">
        <v>17.34</v>
      </c>
      <c r="G140" s="12">
        <f t="shared" si="2"/>
        <v>104.04</v>
      </c>
    </row>
    <row r="141" spans="1:7" ht="27" x14ac:dyDescent="0.25">
      <c r="A141" s="7">
        <v>12</v>
      </c>
      <c r="B141" s="13" t="s">
        <v>46</v>
      </c>
      <c r="C141" s="14" t="s">
        <v>171</v>
      </c>
      <c r="D141" s="15">
        <v>4580</v>
      </c>
      <c r="E141" s="15" t="s">
        <v>198</v>
      </c>
      <c r="F141" s="11">
        <v>38.47</v>
      </c>
      <c r="G141" s="12">
        <f t="shared" si="2"/>
        <v>176192.6</v>
      </c>
    </row>
    <row r="142" spans="1:7" ht="60.75" customHeight="1" x14ac:dyDescent="0.25">
      <c r="A142" s="7">
        <v>13</v>
      </c>
      <c r="B142" s="13" t="s">
        <v>181</v>
      </c>
      <c r="C142" s="14" t="s">
        <v>171</v>
      </c>
      <c r="D142" s="15">
        <v>550</v>
      </c>
      <c r="E142" s="15" t="s">
        <v>198</v>
      </c>
      <c r="F142" s="11">
        <v>38.47</v>
      </c>
      <c r="G142" s="12">
        <f t="shared" si="2"/>
        <v>21158.5</v>
      </c>
    </row>
    <row r="143" spans="1:7" ht="64.5" customHeight="1" x14ac:dyDescent="0.25">
      <c r="A143" s="7">
        <v>14</v>
      </c>
      <c r="B143" s="13" t="s">
        <v>47</v>
      </c>
      <c r="C143" s="14" t="s">
        <v>171</v>
      </c>
      <c r="D143" s="15">
        <v>550</v>
      </c>
      <c r="E143" s="15" t="s">
        <v>198</v>
      </c>
      <c r="F143" s="11">
        <v>38.47</v>
      </c>
      <c r="G143" s="12">
        <f t="shared" si="2"/>
        <v>21158.5</v>
      </c>
    </row>
    <row r="144" spans="1:7" x14ac:dyDescent="0.25">
      <c r="A144" s="41">
        <v>15</v>
      </c>
      <c r="B144" s="44" t="s">
        <v>48</v>
      </c>
      <c r="C144" s="18" t="s">
        <v>176</v>
      </c>
      <c r="D144" s="15">
        <v>5</v>
      </c>
      <c r="E144" s="15" t="s">
        <v>198</v>
      </c>
      <c r="F144" s="11">
        <v>43.14</v>
      </c>
      <c r="G144" s="12">
        <f t="shared" si="2"/>
        <v>215.7</v>
      </c>
    </row>
    <row r="145" spans="1:7" x14ac:dyDescent="0.25">
      <c r="A145" s="42"/>
      <c r="B145" s="44"/>
      <c r="C145" s="18" t="s">
        <v>173</v>
      </c>
      <c r="D145" s="15">
        <v>68</v>
      </c>
      <c r="E145" s="15" t="s">
        <v>198</v>
      </c>
      <c r="F145" s="11">
        <v>43.14</v>
      </c>
      <c r="G145" s="12">
        <f t="shared" si="2"/>
        <v>2933.52</v>
      </c>
    </row>
    <row r="146" spans="1:7" x14ac:dyDescent="0.25">
      <c r="A146" s="42"/>
      <c r="B146" s="44"/>
      <c r="C146" s="18" t="s">
        <v>174</v>
      </c>
      <c r="D146" s="15">
        <v>65</v>
      </c>
      <c r="E146" s="15" t="s">
        <v>198</v>
      </c>
      <c r="F146" s="11">
        <v>43.14</v>
      </c>
      <c r="G146" s="12">
        <f t="shared" si="2"/>
        <v>2804.1</v>
      </c>
    </row>
    <row r="147" spans="1:7" x14ac:dyDescent="0.25">
      <c r="A147" s="42"/>
      <c r="B147" s="44"/>
      <c r="C147" s="18" t="s">
        <v>175</v>
      </c>
      <c r="D147" s="15">
        <v>16</v>
      </c>
      <c r="E147" s="15" t="s">
        <v>198</v>
      </c>
      <c r="F147" s="11">
        <v>43.14</v>
      </c>
      <c r="G147" s="12">
        <f t="shared" si="2"/>
        <v>690.24</v>
      </c>
    </row>
    <row r="148" spans="1:7" x14ac:dyDescent="0.25">
      <c r="A148" s="53"/>
      <c r="B148" s="44"/>
      <c r="C148" s="14" t="s">
        <v>178</v>
      </c>
      <c r="D148" s="15">
        <v>8</v>
      </c>
      <c r="E148" s="15" t="s">
        <v>198</v>
      </c>
      <c r="F148" s="11">
        <v>43.14</v>
      </c>
      <c r="G148" s="12">
        <f t="shared" si="2"/>
        <v>345.12</v>
      </c>
    </row>
    <row r="149" spans="1:7" x14ac:dyDescent="0.25">
      <c r="A149" s="41">
        <v>16</v>
      </c>
      <c r="B149" s="44" t="s">
        <v>49</v>
      </c>
      <c r="C149" s="18" t="s">
        <v>172</v>
      </c>
      <c r="D149" s="15">
        <v>200</v>
      </c>
      <c r="E149" s="15" t="s">
        <v>198</v>
      </c>
      <c r="F149" s="11">
        <v>43.14</v>
      </c>
      <c r="G149" s="12">
        <f t="shared" si="2"/>
        <v>8628</v>
      </c>
    </row>
    <row r="150" spans="1:7" x14ac:dyDescent="0.25">
      <c r="A150" s="42"/>
      <c r="B150" s="44"/>
      <c r="C150" s="18" t="s">
        <v>173</v>
      </c>
      <c r="D150" s="15">
        <v>300</v>
      </c>
      <c r="E150" s="15" t="s">
        <v>198</v>
      </c>
      <c r="F150" s="11">
        <v>43.14</v>
      </c>
      <c r="G150" s="12">
        <f t="shared" si="2"/>
        <v>12942</v>
      </c>
    </row>
    <row r="151" spans="1:7" x14ac:dyDescent="0.25">
      <c r="A151" s="42"/>
      <c r="B151" s="44"/>
      <c r="C151" s="18" t="s">
        <v>174</v>
      </c>
      <c r="D151" s="15">
        <v>300</v>
      </c>
      <c r="E151" s="15" t="s">
        <v>198</v>
      </c>
      <c r="F151" s="11">
        <v>43.14</v>
      </c>
      <c r="G151" s="12">
        <f t="shared" si="2"/>
        <v>12942</v>
      </c>
    </row>
    <row r="152" spans="1:7" x14ac:dyDescent="0.25">
      <c r="A152" s="42"/>
      <c r="B152" s="44"/>
      <c r="C152" s="18" t="s">
        <v>175</v>
      </c>
      <c r="D152" s="15">
        <v>300</v>
      </c>
      <c r="E152" s="15" t="s">
        <v>198</v>
      </c>
      <c r="F152" s="11">
        <v>43.14</v>
      </c>
      <c r="G152" s="12">
        <f t="shared" si="2"/>
        <v>12942</v>
      </c>
    </row>
    <row r="153" spans="1:7" x14ac:dyDescent="0.25">
      <c r="A153" s="53"/>
      <c r="B153" s="44"/>
      <c r="C153" s="14" t="s">
        <v>178</v>
      </c>
      <c r="D153" s="15">
        <v>200</v>
      </c>
      <c r="E153" s="15" t="s">
        <v>198</v>
      </c>
      <c r="F153" s="11">
        <v>43.14</v>
      </c>
      <c r="G153" s="12">
        <f t="shared" si="2"/>
        <v>8628</v>
      </c>
    </row>
    <row r="154" spans="1:7" x14ac:dyDescent="0.25">
      <c r="A154" s="41">
        <v>17</v>
      </c>
      <c r="B154" s="44" t="s">
        <v>50</v>
      </c>
      <c r="C154" s="18" t="s">
        <v>172</v>
      </c>
      <c r="D154" s="15">
        <v>50</v>
      </c>
      <c r="E154" s="15" t="s">
        <v>198</v>
      </c>
      <c r="F154" s="11">
        <v>43.14</v>
      </c>
      <c r="G154" s="12">
        <f t="shared" si="2"/>
        <v>2157</v>
      </c>
    </row>
    <row r="155" spans="1:7" x14ac:dyDescent="0.25">
      <c r="A155" s="42"/>
      <c r="B155" s="44"/>
      <c r="C155" s="18" t="s">
        <v>173</v>
      </c>
      <c r="D155" s="15">
        <v>50</v>
      </c>
      <c r="E155" s="15" t="s">
        <v>198</v>
      </c>
      <c r="F155" s="11">
        <v>43.14</v>
      </c>
      <c r="G155" s="12">
        <f t="shared" si="2"/>
        <v>2157</v>
      </c>
    </row>
    <row r="156" spans="1:7" x14ac:dyDescent="0.25">
      <c r="A156" s="42"/>
      <c r="B156" s="44"/>
      <c r="C156" s="18" t="s">
        <v>174</v>
      </c>
      <c r="D156" s="15">
        <v>50</v>
      </c>
      <c r="E156" s="15" t="s">
        <v>198</v>
      </c>
      <c r="F156" s="11">
        <v>43.14</v>
      </c>
      <c r="G156" s="12">
        <f t="shared" si="2"/>
        <v>2157</v>
      </c>
    </row>
    <row r="157" spans="1:7" x14ac:dyDescent="0.25">
      <c r="A157" s="42"/>
      <c r="B157" s="44"/>
      <c r="C157" s="18" t="s">
        <v>175</v>
      </c>
      <c r="D157" s="15">
        <v>50</v>
      </c>
      <c r="E157" s="15" t="s">
        <v>198</v>
      </c>
      <c r="F157" s="11">
        <v>43.14</v>
      </c>
      <c r="G157" s="12">
        <f t="shared" si="2"/>
        <v>2157</v>
      </c>
    </row>
    <row r="158" spans="1:7" x14ac:dyDescent="0.25">
      <c r="A158" s="53"/>
      <c r="B158" s="44"/>
      <c r="C158" s="14" t="s">
        <v>178</v>
      </c>
      <c r="D158" s="15">
        <v>50</v>
      </c>
      <c r="E158" s="15" t="s">
        <v>198</v>
      </c>
      <c r="F158" s="11">
        <v>43.14</v>
      </c>
      <c r="G158" s="12">
        <f t="shared" si="2"/>
        <v>2157</v>
      </c>
    </row>
    <row r="159" spans="1:7" x14ac:dyDescent="0.25">
      <c r="A159" s="41">
        <v>18</v>
      </c>
      <c r="B159" s="44" t="s">
        <v>51</v>
      </c>
      <c r="C159" s="18" t="s">
        <v>172</v>
      </c>
      <c r="D159" s="15">
        <v>40</v>
      </c>
      <c r="E159" s="15" t="s">
        <v>198</v>
      </c>
      <c r="F159" s="11">
        <v>43.14</v>
      </c>
      <c r="G159" s="12">
        <f t="shared" si="2"/>
        <v>1725.6</v>
      </c>
    </row>
    <row r="160" spans="1:7" x14ac:dyDescent="0.25">
      <c r="A160" s="42"/>
      <c r="B160" s="44"/>
      <c r="C160" s="18" t="s">
        <v>173</v>
      </c>
      <c r="D160" s="15">
        <v>50</v>
      </c>
      <c r="E160" s="15" t="s">
        <v>198</v>
      </c>
      <c r="F160" s="11">
        <v>43.14</v>
      </c>
      <c r="G160" s="12">
        <f t="shared" si="2"/>
        <v>2157</v>
      </c>
    </row>
    <row r="161" spans="1:7" x14ac:dyDescent="0.25">
      <c r="A161" s="42"/>
      <c r="B161" s="44"/>
      <c r="C161" s="18" t="s">
        <v>174</v>
      </c>
      <c r="D161" s="15">
        <v>50</v>
      </c>
      <c r="E161" s="15" t="s">
        <v>198</v>
      </c>
      <c r="F161" s="11">
        <v>43.14</v>
      </c>
      <c r="G161" s="12">
        <f t="shared" si="2"/>
        <v>2157</v>
      </c>
    </row>
    <row r="162" spans="1:7" x14ac:dyDescent="0.25">
      <c r="A162" s="42"/>
      <c r="B162" s="44"/>
      <c r="C162" s="18" t="s">
        <v>175</v>
      </c>
      <c r="D162" s="15">
        <v>10</v>
      </c>
      <c r="E162" s="15" t="s">
        <v>198</v>
      </c>
      <c r="F162" s="11">
        <v>43.14</v>
      </c>
      <c r="G162" s="12">
        <f t="shared" si="2"/>
        <v>431.4</v>
      </c>
    </row>
    <row r="163" spans="1:7" ht="24" customHeight="1" x14ac:dyDescent="0.25">
      <c r="A163" s="53"/>
      <c r="B163" s="44"/>
      <c r="C163" s="14" t="s">
        <v>178</v>
      </c>
      <c r="D163" s="15">
        <v>10</v>
      </c>
      <c r="E163" s="15" t="s">
        <v>198</v>
      </c>
      <c r="F163" s="11">
        <v>43.14</v>
      </c>
      <c r="G163" s="12">
        <f t="shared" si="2"/>
        <v>431.4</v>
      </c>
    </row>
    <row r="164" spans="1:7" x14ac:dyDescent="0.25">
      <c r="A164" s="41">
        <v>19</v>
      </c>
      <c r="B164" s="44" t="s">
        <v>52</v>
      </c>
      <c r="C164" s="18" t="s">
        <v>172</v>
      </c>
      <c r="D164" s="15">
        <v>64</v>
      </c>
      <c r="E164" s="15" t="s">
        <v>198</v>
      </c>
      <c r="F164" s="11">
        <v>43.14</v>
      </c>
      <c r="G164" s="12">
        <f t="shared" si="2"/>
        <v>2760.96</v>
      </c>
    </row>
    <row r="165" spans="1:7" x14ac:dyDescent="0.25">
      <c r="A165" s="42"/>
      <c r="B165" s="44"/>
      <c r="C165" s="18" t="s">
        <v>173</v>
      </c>
      <c r="D165" s="15">
        <v>72</v>
      </c>
      <c r="E165" s="15" t="s">
        <v>198</v>
      </c>
      <c r="F165" s="11">
        <v>43.14</v>
      </c>
      <c r="G165" s="12">
        <f t="shared" si="2"/>
        <v>3106.08</v>
      </c>
    </row>
    <row r="166" spans="1:7" x14ac:dyDescent="0.25">
      <c r="A166" s="42"/>
      <c r="B166" s="44"/>
      <c r="C166" s="18" t="s">
        <v>174</v>
      </c>
      <c r="D166" s="15">
        <v>70</v>
      </c>
      <c r="E166" s="15" t="s">
        <v>198</v>
      </c>
      <c r="F166" s="11">
        <v>43.14</v>
      </c>
      <c r="G166" s="12">
        <f t="shared" si="2"/>
        <v>3019.8</v>
      </c>
    </row>
    <row r="167" spans="1:7" x14ac:dyDescent="0.25">
      <c r="A167" s="42"/>
      <c r="B167" s="44"/>
      <c r="C167" s="18" t="s">
        <v>175</v>
      </c>
      <c r="D167" s="15">
        <v>50</v>
      </c>
      <c r="E167" s="15" t="s">
        <v>198</v>
      </c>
      <c r="F167" s="11">
        <v>43.14</v>
      </c>
      <c r="G167" s="12">
        <f t="shared" si="2"/>
        <v>2157</v>
      </c>
    </row>
    <row r="168" spans="1:7" x14ac:dyDescent="0.25">
      <c r="A168" s="42"/>
      <c r="B168" s="44"/>
      <c r="C168" s="18" t="s">
        <v>177</v>
      </c>
      <c r="D168" s="15">
        <v>50</v>
      </c>
      <c r="E168" s="15" t="s">
        <v>198</v>
      </c>
      <c r="F168" s="11">
        <v>43.14</v>
      </c>
      <c r="G168" s="12">
        <f t="shared" si="2"/>
        <v>2157</v>
      </c>
    </row>
    <row r="169" spans="1:7" x14ac:dyDescent="0.25">
      <c r="A169" s="53"/>
      <c r="B169" s="44"/>
      <c r="C169" s="18" t="s">
        <v>178</v>
      </c>
      <c r="D169" s="15">
        <v>72</v>
      </c>
      <c r="E169" s="15" t="s">
        <v>198</v>
      </c>
      <c r="F169" s="11">
        <v>43.14</v>
      </c>
      <c r="G169" s="12">
        <f t="shared" si="2"/>
        <v>3106.08</v>
      </c>
    </row>
    <row r="170" spans="1:7" x14ac:dyDescent="0.25">
      <c r="A170" s="41">
        <v>20</v>
      </c>
      <c r="B170" s="44" t="s">
        <v>53</v>
      </c>
      <c r="C170" s="18" t="s">
        <v>172</v>
      </c>
      <c r="D170" s="15">
        <v>225</v>
      </c>
      <c r="E170" s="15" t="s">
        <v>198</v>
      </c>
      <c r="F170" s="11">
        <v>38.880000000000003</v>
      </c>
      <c r="G170" s="12">
        <f t="shared" si="2"/>
        <v>8748</v>
      </c>
    </row>
    <row r="171" spans="1:7" x14ac:dyDescent="0.25">
      <c r="A171" s="42"/>
      <c r="B171" s="44"/>
      <c r="C171" s="18" t="s">
        <v>173</v>
      </c>
      <c r="D171" s="15">
        <v>330</v>
      </c>
      <c r="E171" s="15" t="s">
        <v>198</v>
      </c>
      <c r="F171" s="11">
        <v>38.880000000000003</v>
      </c>
      <c r="G171" s="12">
        <f t="shared" si="2"/>
        <v>12830.4</v>
      </c>
    </row>
    <row r="172" spans="1:7" x14ac:dyDescent="0.25">
      <c r="A172" s="42"/>
      <c r="B172" s="44"/>
      <c r="C172" s="18" t="s">
        <v>174</v>
      </c>
      <c r="D172" s="15">
        <v>330</v>
      </c>
      <c r="E172" s="15" t="s">
        <v>198</v>
      </c>
      <c r="F172" s="11">
        <v>38.880000000000003</v>
      </c>
      <c r="G172" s="12">
        <f t="shared" si="2"/>
        <v>12830.4</v>
      </c>
    </row>
    <row r="173" spans="1:7" x14ac:dyDescent="0.25">
      <c r="A173" s="42"/>
      <c r="B173" s="44"/>
      <c r="C173" s="18" t="s">
        <v>175</v>
      </c>
      <c r="D173" s="15">
        <v>330</v>
      </c>
      <c r="E173" s="15" t="s">
        <v>198</v>
      </c>
      <c r="F173" s="11">
        <v>38.880000000000003</v>
      </c>
      <c r="G173" s="12">
        <f t="shared" si="2"/>
        <v>12830.4</v>
      </c>
    </row>
    <row r="174" spans="1:7" x14ac:dyDescent="0.25">
      <c r="A174" s="42"/>
      <c r="B174" s="44"/>
      <c r="C174" s="18" t="s">
        <v>177</v>
      </c>
      <c r="D174" s="15">
        <v>25</v>
      </c>
      <c r="E174" s="15" t="s">
        <v>198</v>
      </c>
      <c r="F174" s="11">
        <v>38.880000000000003</v>
      </c>
      <c r="G174" s="12">
        <f t="shared" si="2"/>
        <v>972</v>
      </c>
    </row>
    <row r="175" spans="1:7" x14ac:dyDescent="0.25">
      <c r="A175" s="53"/>
      <c r="B175" s="44"/>
      <c r="C175" s="18" t="s">
        <v>178</v>
      </c>
      <c r="D175" s="15">
        <v>300</v>
      </c>
      <c r="E175" s="15" t="s">
        <v>198</v>
      </c>
      <c r="F175" s="11">
        <v>38.880000000000003</v>
      </c>
      <c r="G175" s="12">
        <f t="shared" si="2"/>
        <v>11664</v>
      </c>
    </row>
    <row r="176" spans="1:7" x14ac:dyDescent="0.25">
      <c r="A176" s="41">
        <v>21</v>
      </c>
      <c r="B176" s="44" t="s">
        <v>54</v>
      </c>
      <c r="C176" s="18" t="s">
        <v>172</v>
      </c>
      <c r="D176" s="15">
        <v>400</v>
      </c>
      <c r="E176" s="15" t="s">
        <v>198</v>
      </c>
      <c r="F176" s="11">
        <v>38.880000000000003</v>
      </c>
      <c r="G176" s="12">
        <f t="shared" si="2"/>
        <v>15552</v>
      </c>
    </row>
    <row r="177" spans="1:7" x14ac:dyDescent="0.25">
      <c r="A177" s="42"/>
      <c r="B177" s="44"/>
      <c r="C177" s="18" t="s">
        <v>173</v>
      </c>
      <c r="D177" s="15">
        <v>800</v>
      </c>
      <c r="E177" s="15" t="s">
        <v>198</v>
      </c>
      <c r="F177" s="11">
        <v>38.880000000000003</v>
      </c>
      <c r="G177" s="12">
        <f t="shared" si="2"/>
        <v>31104</v>
      </c>
    </row>
    <row r="178" spans="1:7" x14ac:dyDescent="0.25">
      <c r="A178" s="42"/>
      <c r="B178" s="44"/>
      <c r="C178" s="18" t="s">
        <v>174</v>
      </c>
      <c r="D178" s="15">
        <v>800</v>
      </c>
      <c r="E178" s="15" t="s">
        <v>198</v>
      </c>
      <c r="F178" s="11">
        <v>38.880000000000003</v>
      </c>
      <c r="G178" s="12">
        <f t="shared" si="2"/>
        <v>31104</v>
      </c>
    </row>
    <row r="179" spans="1:7" x14ac:dyDescent="0.25">
      <c r="A179" s="42"/>
      <c r="B179" s="44"/>
      <c r="C179" s="18" t="s">
        <v>175</v>
      </c>
      <c r="D179" s="15">
        <v>800</v>
      </c>
      <c r="E179" s="15" t="s">
        <v>198</v>
      </c>
      <c r="F179" s="11">
        <v>38.880000000000003</v>
      </c>
      <c r="G179" s="12">
        <f t="shared" si="2"/>
        <v>31104</v>
      </c>
    </row>
    <row r="180" spans="1:7" x14ac:dyDescent="0.25">
      <c r="A180" s="53"/>
      <c r="B180" s="44"/>
      <c r="C180" s="18" t="s">
        <v>177</v>
      </c>
      <c r="D180" s="15">
        <v>800</v>
      </c>
      <c r="E180" s="15" t="s">
        <v>198</v>
      </c>
      <c r="F180" s="11">
        <v>38.880000000000003</v>
      </c>
      <c r="G180" s="12">
        <f t="shared" si="2"/>
        <v>31104</v>
      </c>
    </row>
    <row r="181" spans="1:7" x14ac:dyDescent="0.25">
      <c r="A181" s="41">
        <v>22</v>
      </c>
      <c r="B181" s="44" t="s">
        <v>55</v>
      </c>
      <c r="C181" s="18" t="s">
        <v>172</v>
      </c>
      <c r="D181" s="15">
        <v>22</v>
      </c>
      <c r="E181" s="15" t="s">
        <v>198</v>
      </c>
      <c r="F181" s="11">
        <v>38.880000000000003</v>
      </c>
      <c r="G181" s="12">
        <f t="shared" ref="G181:G244" si="3">F181*D181</f>
        <v>855.36</v>
      </c>
    </row>
    <row r="182" spans="1:7" x14ac:dyDescent="0.25">
      <c r="A182" s="42"/>
      <c r="B182" s="44"/>
      <c r="C182" s="18" t="s">
        <v>173</v>
      </c>
      <c r="D182" s="15">
        <v>45</v>
      </c>
      <c r="E182" s="15" t="s">
        <v>198</v>
      </c>
      <c r="F182" s="11">
        <v>38.880000000000003</v>
      </c>
      <c r="G182" s="12">
        <f t="shared" si="3"/>
        <v>1749.6</v>
      </c>
    </row>
    <row r="183" spans="1:7" x14ac:dyDescent="0.25">
      <c r="A183" s="42"/>
      <c r="B183" s="44"/>
      <c r="C183" s="18" t="s">
        <v>174</v>
      </c>
      <c r="D183" s="15">
        <v>70</v>
      </c>
      <c r="E183" s="15" t="s">
        <v>198</v>
      </c>
      <c r="F183" s="11">
        <v>38.880000000000003</v>
      </c>
      <c r="G183" s="12">
        <f t="shared" si="3"/>
        <v>2721.6</v>
      </c>
    </row>
    <row r="184" spans="1:7" x14ac:dyDescent="0.25">
      <c r="A184" s="42"/>
      <c r="B184" s="44"/>
      <c r="C184" s="18" t="s">
        <v>175</v>
      </c>
      <c r="D184" s="15">
        <v>30</v>
      </c>
      <c r="E184" s="15" t="s">
        <v>198</v>
      </c>
      <c r="F184" s="11">
        <v>38.880000000000003</v>
      </c>
      <c r="G184" s="12">
        <f t="shared" si="3"/>
        <v>1166.4000000000001</v>
      </c>
    </row>
    <row r="185" spans="1:7" x14ac:dyDescent="0.25">
      <c r="A185" s="53"/>
      <c r="B185" s="44"/>
      <c r="C185" s="18" t="s">
        <v>177</v>
      </c>
      <c r="D185" s="15">
        <v>30</v>
      </c>
      <c r="E185" s="15" t="s">
        <v>198</v>
      </c>
      <c r="F185" s="11">
        <v>38.880000000000003</v>
      </c>
      <c r="G185" s="12">
        <f t="shared" si="3"/>
        <v>1166.4000000000001</v>
      </c>
    </row>
    <row r="186" spans="1:7" x14ac:dyDescent="0.25">
      <c r="A186" s="41">
        <v>23</v>
      </c>
      <c r="B186" s="44" t="s">
        <v>56</v>
      </c>
      <c r="C186" s="18" t="s">
        <v>172</v>
      </c>
      <c r="D186" s="15">
        <v>250</v>
      </c>
      <c r="E186" s="15" t="s">
        <v>198</v>
      </c>
      <c r="F186" s="11">
        <v>29.04</v>
      </c>
      <c r="G186" s="12">
        <f t="shared" si="3"/>
        <v>7260</v>
      </c>
    </row>
    <row r="187" spans="1:7" x14ac:dyDescent="0.25">
      <c r="A187" s="42"/>
      <c r="B187" s="44"/>
      <c r="C187" s="18" t="s">
        <v>173</v>
      </c>
      <c r="D187" s="15">
        <v>800</v>
      </c>
      <c r="E187" s="15" t="s">
        <v>198</v>
      </c>
      <c r="F187" s="11">
        <v>29.04</v>
      </c>
      <c r="G187" s="12">
        <f t="shared" si="3"/>
        <v>23232</v>
      </c>
    </row>
    <row r="188" spans="1:7" x14ac:dyDescent="0.25">
      <c r="A188" s="42"/>
      <c r="B188" s="44"/>
      <c r="C188" s="18" t="s">
        <v>174</v>
      </c>
      <c r="D188" s="15">
        <v>800</v>
      </c>
      <c r="E188" s="15" t="s">
        <v>198</v>
      </c>
      <c r="F188" s="11">
        <v>29.04</v>
      </c>
      <c r="G188" s="12">
        <f t="shared" si="3"/>
        <v>23232</v>
      </c>
    </row>
    <row r="189" spans="1:7" x14ac:dyDescent="0.25">
      <c r="A189" s="42"/>
      <c r="B189" s="44"/>
      <c r="C189" s="18" t="s">
        <v>175</v>
      </c>
      <c r="D189" s="15">
        <v>800</v>
      </c>
      <c r="E189" s="15" t="s">
        <v>198</v>
      </c>
      <c r="F189" s="11">
        <v>29.04</v>
      </c>
      <c r="G189" s="12">
        <f t="shared" si="3"/>
        <v>23232</v>
      </c>
    </row>
    <row r="190" spans="1:7" x14ac:dyDescent="0.25">
      <c r="A190" s="42"/>
      <c r="B190" s="44"/>
      <c r="C190" s="18" t="s">
        <v>177</v>
      </c>
      <c r="D190" s="15">
        <v>50</v>
      </c>
      <c r="E190" s="15" t="s">
        <v>198</v>
      </c>
      <c r="F190" s="11">
        <v>29.04</v>
      </c>
      <c r="G190" s="12">
        <f t="shared" si="3"/>
        <v>1452</v>
      </c>
    </row>
    <row r="191" spans="1:7" x14ac:dyDescent="0.25">
      <c r="A191" s="53"/>
      <c r="B191" s="44"/>
      <c r="C191" s="14" t="s">
        <v>178</v>
      </c>
      <c r="D191" s="15">
        <v>100</v>
      </c>
      <c r="E191" s="15" t="s">
        <v>198</v>
      </c>
      <c r="F191" s="11">
        <v>29.04</v>
      </c>
      <c r="G191" s="12">
        <f t="shared" si="3"/>
        <v>2904</v>
      </c>
    </row>
    <row r="192" spans="1:7" x14ac:dyDescent="0.25">
      <c r="A192" s="41">
        <v>24</v>
      </c>
      <c r="B192" s="44" t="s">
        <v>182</v>
      </c>
      <c r="C192" s="18" t="s">
        <v>173</v>
      </c>
      <c r="D192" s="15">
        <v>5</v>
      </c>
      <c r="E192" s="15" t="s">
        <v>198</v>
      </c>
      <c r="F192" s="11">
        <v>29.04</v>
      </c>
      <c r="G192" s="12">
        <f t="shared" si="3"/>
        <v>145.19999999999999</v>
      </c>
    </row>
    <row r="193" spans="1:7" x14ac:dyDescent="0.25">
      <c r="A193" s="42"/>
      <c r="B193" s="44"/>
      <c r="C193" s="18" t="s">
        <v>174</v>
      </c>
      <c r="D193" s="15">
        <v>5</v>
      </c>
      <c r="E193" s="15" t="s">
        <v>198</v>
      </c>
      <c r="F193" s="11">
        <v>29.04</v>
      </c>
      <c r="G193" s="12">
        <f t="shared" si="3"/>
        <v>145.19999999999999</v>
      </c>
    </row>
    <row r="194" spans="1:7" x14ac:dyDescent="0.25">
      <c r="A194" s="42"/>
      <c r="B194" s="44"/>
      <c r="C194" s="18" t="s">
        <v>175</v>
      </c>
      <c r="D194" s="15">
        <v>15</v>
      </c>
      <c r="E194" s="15" t="s">
        <v>198</v>
      </c>
      <c r="F194" s="11">
        <v>29.04</v>
      </c>
      <c r="G194" s="12">
        <f t="shared" si="3"/>
        <v>435.6</v>
      </c>
    </row>
    <row r="195" spans="1:7" x14ac:dyDescent="0.25">
      <c r="A195" s="42"/>
      <c r="B195" s="44"/>
      <c r="C195" s="18" t="s">
        <v>177</v>
      </c>
      <c r="D195" s="15">
        <v>15</v>
      </c>
      <c r="E195" s="15" t="s">
        <v>198</v>
      </c>
      <c r="F195" s="11">
        <v>29.04</v>
      </c>
      <c r="G195" s="12">
        <f t="shared" si="3"/>
        <v>435.6</v>
      </c>
    </row>
    <row r="196" spans="1:7" ht="36.75" customHeight="1" x14ac:dyDescent="0.25">
      <c r="A196" s="53"/>
      <c r="B196" s="44"/>
      <c r="C196" s="14" t="s">
        <v>178</v>
      </c>
      <c r="D196" s="15">
        <v>15</v>
      </c>
      <c r="E196" s="15" t="s">
        <v>198</v>
      </c>
      <c r="F196" s="11">
        <v>29.04</v>
      </c>
      <c r="G196" s="12">
        <f t="shared" si="3"/>
        <v>435.6</v>
      </c>
    </row>
    <row r="197" spans="1:7" x14ac:dyDescent="0.25">
      <c r="A197" s="41">
        <v>25</v>
      </c>
      <c r="B197" s="44" t="s">
        <v>57</v>
      </c>
      <c r="C197" s="18" t="s">
        <v>173</v>
      </c>
      <c r="D197" s="15">
        <v>50</v>
      </c>
      <c r="E197" s="15" t="s">
        <v>198</v>
      </c>
      <c r="F197" s="11">
        <v>29.04</v>
      </c>
      <c r="G197" s="12">
        <f t="shared" si="3"/>
        <v>1452</v>
      </c>
    </row>
    <row r="198" spans="1:7" x14ac:dyDescent="0.25">
      <c r="A198" s="42"/>
      <c r="B198" s="44"/>
      <c r="C198" s="18" t="s">
        <v>174</v>
      </c>
      <c r="D198" s="15">
        <v>60</v>
      </c>
      <c r="E198" s="15" t="s">
        <v>198</v>
      </c>
      <c r="F198" s="11">
        <v>29.04</v>
      </c>
      <c r="G198" s="12">
        <f t="shared" si="3"/>
        <v>1742.4</v>
      </c>
    </row>
    <row r="199" spans="1:7" x14ac:dyDescent="0.25">
      <c r="A199" s="42"/>
      <c r="B199" s="44"/>
      <c r="C199" s="18" t="s">
        <v>175</v>
      </c>
      <c r="D199" s="15">
        <v>20</v>
      </c>
      <c r="E199" s="15" t="s">
        <v>198</v>
      </c>
      <c r="F199" s="11">
        <v>29.04</v>
      </c>
      <c r="G199" s="12">
        <f t="shared" si="3"/>
        <v>580.79999999999995</v>
      </c>
    </row>
    <row r="200" spans="1:7" ht="60" customHeight="1" x14ac:dyDescent="0.25">
      <c r="A200" s="53"/>
      <c r="B200" s="44"/>
      <c r="C200" s="18" t="s">
        <v>177</v>
      </c>
      <c r="D200" s="15">
        <v>20</v>
      </c>
      <c r="E200" s="15" t="s">
        <v>198</v>
      </c>
      <c r="F200" s="11">
        <v>29.04</v>
      </c>
      <c r="G200" s="12">
        <f t="shared" si="3"/>
        <v>580.79999999999995</v>
      </c>
    </row>
    <row r="201" spans="1:7" x14ac:dyDescent="0.25">
      <c r="A201" s="41">
        <v>26</v>
      </c>
      <c r="B201" s="44" t="s">
        <v>58</v>
      </c>
      <c r="C201" s="18" t="s">
        <v>176</v>
      </c>
      <c r="D201" s="15">
        <v>5</v>
      </c>
      <c r="E201" s="15" t="s">
        <v>198</v>
      </c>
      <c r="F201" s="11">
        <v>29.04</v>
      </c>
      <c r="G201" s="12">
        <f t="shared" si="3"/>
        <v>145.19999999999999</v>
      </c>
    </row>
    <row r="202" spans="1:7" x14ac:dyDescent="0.25">
      <c r="A202" s="42"/>
      <c r="B202" s="44"/>
      <c r="C202" s="18" t="s">
        <v>172</v>
      </c>
      <c r="D202" s="15">
        <v>15</v>
      </c>
      <c r="E202" s="15" t="s">
        <v>198</v>
      </c>
      <c r="F202" s="11">
        <v>29.04</v>
      </c>
      <c r="G202" s="12">
        <f t="shared" si="3"/>
        <v>435.6</v>
      </c>
    </row>
    <row r="203" spans="1:7" x14ac:dyDescent="0.25">
      <c r="A203" s="42"/>
      <c r="B203" s="44"/>
      <c r="C203" s="18" t="s">
        <v>173</v>
      </c>
      <c r="D203" s="15">
        <v>25</v>
      </c>
      <c r="E203" s="15" t="s">
        <v>198</v>
      </c>
      <c r="F203" s="11">
        <v>29.04</v>
      </c>
      <c r="G203" s="12">
        <f t="shared" si="3"/>
        <v>726</v>
      </c>
    </row>
    <row r="204" spans="1:7" x14ac:dyDescent="0.25">
      <c r="A204" s="42"/>
      <c r="B204" s="44"/>
      <c r="C204" s="18" t="s">
        <v>174</v>
      </c>
      <c r="D204" s="15">
        <v>30</v>
      </c>
      <c r="E204" s="15" t="s">
        <v>198</v>
      </c>
      <c r="F204" s="11">
        <v>29.04</v>
      </c>
      <c r="G204" s="12">
        <f t="shared" si="3"/>
        <v>871.2</v>
      </c>
    </row>
    <row r="205" spans="1:7" x14ac:dyDescent="0.25">
      <c r="A205" s="42"/>
      <c r="B205" s="44"/>
      <c r="C205" s="18" t="s">
        <v>175</v>
      </c>
      <c r="D205" s="15">
        <v>20</v>
      </c>
      <c r="E205" s="15" t="s">
        <v>198</v>
      </c>
      <c r="F205" s="11">
        <v>29.04</v>
      </c>
      <c r="G205" s="12">
        <f t="shared" si="3"/>
        <v>580.79999999999995</v>
      </c>
    </row>
    <row r="206" spans="1:7" x14ac:dyDescent="0.25">
      <c r="A206" s="53"/>
      <c r="B206" s="44"/>
      <c r="C206" s="14" t="s">
        <v>178</v>
      </c>
      <c r="D206" s="15">
        <v>5</v>
      </c>
      <c r="E206" s="15" t="s">
        <v>198</v>
      </c>
      <c r="F206" s="11">
        <v>29.04</v>
      </c>
      <c r="G206" s="12">
        <f t="shared" si="3"/>
        <v>145.19999999999999</v>
      </c>
    </row>
    <row r="207" spans="1:7" x14ac:dyDescent="0.25">
      <c r="A207" s="60">
        <v>27</v>
      </c>
      <c r="B207" s="44" t="s">
        <v>59</v>
      </c>
      <c r="C207" s="18" t="s">
        <v>172</v>
      </c>
      <c r="D207" s="15">
        <v>30</v>
      </c>
      <c r="E207" s="15" t="s">
        <v>198</v>
      </c>
      <c r="F207" s="11">
        <v>61.1</v>
      </c>
      <c r="G207" s="12">
        <f t="shared" si="3"/>
        <v>1833</v>
      </c>
    </row>
    <row r="208" spans="1:7" x14ac:dyDescent="0.25">
      <c r="A208" s="60"/>
      <c r="B208" s="44"/>
      <c r="C208" s="18" t="s">
        <v>173</v>
      </c>
      <c r="D208" s="15">
        <v>60</v>
      </c>
      <c r="E208" s="15" t="s">
        <v>198</v>
      </c>
      <c r="F208" s="11">
        <v>61.1</v>
      </c>
      <c r="G208" s="12">
        <f t="shared" si="3"/>
        <v>3666</v>
      </c>
    </row>
    <row r="209" spans="1:7" x14ac:dyDescent="0.25">
      <c r="A209" s="60"/>
      <c r="B209" s="44"/>
      <c r="C209" s="18" t="s">
        <v>174</v>
      </c>
      <c r="D209" s="15">
        <v>300</v>
      </c>
      <c r="E209" s="15" t="s">
        <v>198</v>
      </c>
      <c r="F209" s="11">
        <v>61.1</v>
      </c>
      <c r="G209" s="12">
        <f t="shared" si="3"/>
        <v>18330</v>
      </c>
    </row>
    <row r="210" spans="1:7" x14ac:dyDescent="0.25">
      <c r="A210" s="60"/>
      <c r="B210" s="44"/>
      <c r="C210" s="18" t="s">
        <v>175</v>
      </c>
      <c r="D210" s="15">
        <v>180</v>
      </c>
      <c r="E210" s="15" t="s">
        <v>198</v>
      </c>
      <c r="F210" s="11">
        <v>61.6</v>
      </c>
      <c r="G210" s="12">
        <f t="shared" si="3"/>
        <v>11088</v>
      </c>
    </row>
    <row r="211" spans="1:7" ht="71.25" customHeight="1" x14ac:dyDescent="0.25">
      <c r="A211" s="60"/>
      <c r="B211" s="44"/>
      <c r="C211" s="14" t="s">
        <v>178</v>
      </c>
      <c r="D211" s="15">
        <v>30</v>
      </c>
      <c r="E211" s="15" t="s">
        <v>198</v>
      </c>
      <c r="F211" s="11">
        <v>61.6</v>
      </c>
      <c r="G211" s="12">
        <f t="shared" si="3"/>
        <v>1848</v>
      </c>
    </row>
    <row r="212" spans="1:7" ht="15" customHeight="1" x14ac:dyDescent="0.25">
      <c r="A212" s="42">
        <v>28</v>
      </c>
      <c r="B212" s="45" t="s">
        <v>60</v>
      </c>
      <c r="C212" s="18" t="s">
        <v>172</v>
      </c>
      <c r="D212" s="15">
        <v>350</v>
      </c>
      <c r="E212" s="15" t="s">
        <v>198</v>
      </c>
      <c r="F212" s="11">
        <v>61.1</v>
      </c>
      <c r="G212" s="12">
        <f t="shared" si="3"/>
        <v>21385</v>
      </c>
    </row>
    <row r="213" spans="1:7" x14ac:dyDescent="0.25">
      <c r="A213" s="42"/>
      <c r="B213" s="54"/>
      <c r="C213" s="18" t="s">
        <v>173</v>
      </c>
      <c r="D213" s="15">
        <v>600</v>
      </c>
      <c r="E213" s="15" t="s">
        <v>198</v>
      </c>
      <c r="F213" s="11">
        <v>61.1</v>
      </c>
      <c r="G213" s="12">
        <f t="shared" si="3"/>
        <v>36660</v>
      </c>
    </row>
    <row r="214" spans="1:7" x14ac:dyDescent="0.25">
      <c r="A214" s="42"/>
      <c r="B214" s="54"/>
      <c r="C214" s="18" t="s">
        <v>174</v>
      </c>
      <c r="D214" s="15">
        <v>1200</v>
      </c>
      <c r="E214" s="15" t="s">
        <v>198</v>
      </c>
      <c r="F214" s="11">
        <v>61.1</v>
      </c>
      <c r="G214" s="12">
        <f t="shared" si="3"/>
        <v>73320</v>
      </c>
    </row>
    <row r="215" spans="1:7" x14ac:dyDescent="0.25">
      <c r="A215" s="42"/>
      <c r="B215" s="54"/>
      <c r="C215" s="18" t="s">
        <v>175</v>
      </c>
      <c r="D215" s="15">
        <v>1000</v>
      </c>
      <c r="E215" s="15" t="s">
        <v>198</v>
      </c>
      <c r="F215" s="11">
        <v>61.6</v>
      </c>
      <c r="G215" s="12">
        <f t="shared" si="3"/>
        <v>61600</v>
      </c>
    </row>
    <row r="216" spans="1:7" ht="52.5" customHeight="1" x14ac:dyDescent="0.25">
      <c r="A216" s="53"/>
      <c r="B216" s="55"/>
      <c r="C216" s="14" t="s">
        <v>178</v>
      </c>
      <c r="D216" s="15">
        <v>350</v>
      </c>
      <c r="E216" s="15" t="s">
        <v>198</v>
      </c>
      <c r="F216" s="11">
        <v>61.6</v>
      </c>
      <c r="G216" s="12">
        <f t="shared" si="3"/>
        <v>21560</v>
      </c>
    </row>
    <row r="217" spans="1:7" x14ac:dyDescent="0.25">
      <c r="A217" s="56">
        <v>29</v>
      </c>
      <c r="B217" s="59" t="s">
        <v>61</v>
      </c>
      <c r="C217" s="18" t="s">
        <v>176</v>
      </c>
      <c r="D217" s="15">
        <v>600</v>
      </c>
      <c r="E217" s="15" t="s">
        <v>198</v>
      </c>
      <c r="F217" s="11">
        <v>69.900000000000006</v>
      </c>
      <c r="G217" s="12">
        <f t="shared" si="3"/>
        <v>41940</v>
      </c>
    </row>
    <row r="218" spans="1:7" x14ac:dyDescent="0.25">
      <c r="A218" s="57"/>
      <c r="B218" s="59"/>
      <c r="C218" s="18" t="s">
        <v>172</v>
      </c>
      <c r="D218" s="15">
        <v>300</v>
      </c>
      <c r="E218" s="15" t="s">
        <v>198</v>
      </c>
      <c r="F218" s="11">
        <v>69.900000000000006</v>
      </c>
      <c r="G218" s="12">
        <f t="shared" si="3"/>
        <v>20970</v>
      </c>
    </row>
    <row r="219" spans="1:7" x14ac:dyDescent="0.25">
      <c r="A219" s="57"/>
      <c r="B219" s="59"/>
      <c r="C219" s="18" t="s">
        <v>173</v>
      </c>
      <c r="D219" s="15">
        <v>300</v>
      </c>
      <c r="E219" s="15" t="s">
        <v>198</v>
      </c>
      <c r="F219" s="11">
        <v>69.900000000000006</v>
      </c>
      <c r="G219" s="12">
        <f t="shared" si="3"/>
        <v>20970</v>
      </c>
    </row>
    <row r="220" spans="1:7" x14ac:dyDescent="0.25">
      <c r="A220" s="57"/>
      <c r="B220" s="59"/>
      <c r="C220" s="18" t="s">
        <v>174</v>
      </c>
      <c r="D220" s="15">
        <v>300</v>
      </c>
      <c r="E220" s="15" t="s">
        <v>198</v>
      </c>
      <c r="F220" s="11">
        <v>69.900000000000006</v>
      </c>
      <c r="G220" s="12">
        <f t="shared" si="3"/>
        <v>20970</v>
      </c>
    </row>
    <row r="221" spans="1:7" ht="33" customHeight="1" x14ac:dyDescent="0.25">
      <c r="A221" s="58"/>
      <c r="B221" s="59"/>
      <c r="C221" s="18" t="s">
        <v>177</v>
      </c>
      <c r="D221" s="15">
        <v>300</v>
      </c>
      <c r="E221" s="15" t="s">
        <v>198</v>
      </c>
      <c r="F221" s="11">
        <v>69.900000000000006</v>
      </c>
      <c r="G221" s="12">
        <f t="shared" si="3"/>
        <v>20970</v>
      </c>
    </row>
    <row r="222" spans="1:7" x14ac:dyDescent="0.25">
      <c r="A222" s="41">
        <v>30</v>
      </c>
      <c r="B222" s="44" t="s">
        <v>62</v>
      </c>
      <c r="C222" s="18" t="s">
        <v>172</v>
      </c>
      <c r="D222" s="15">
        <v>10</v>
      </c>
      <c r="E222" s="15" t="s">
        <v>198</v>
      </c>
      <c r="F222" s="11">
        <v>69.900000000000006</v>
      </c>
      <c r="G222" s="12">
        <f t="shared" si="3"/>
        <v>699</v>
      </c>
    </row>
    <row r="223" spans="1:7" x14ac:dyDescent="0.25">
      <c r="A223" s="42"/>
      <c r="B223" s="44"/>
      <c r="C223" s="18" t="s">
        <v>173</v>
      </c>
      <c r="D223" s="15">
        <v>25</v>
      </c>
      <c r="E223" s="15" t="s">
        <v>198</v>
      </c>
      <c r="F223" s="11">
        <v>69.900000000000006</v>
      </c>
      <c r="G223" s="12">
        <f t="shared" si="3"/>
        <v>1747.5</v>
      </c>
    </row>
    <row r="224" spans="1:7" x14ac:dyDescent="0.25">
      <c r="A224" s="42"/>
      <c r="B224" s="44"/>
      <c r="C224" s="18" t="s">
        <v>174</v>
      </c>
      <c r="D224" s="15">
        <v>40</v>
      </c>
      <c r="E224" s="15" t="s">
        <v>198</v>
      </c>
      <c r="F224" s="11">
        <v>69.900000000000006</v>
      </c>
      <c r="G224" s="12">
        <f t="shared" si="3"/>
        <v>2796</v>
      </c>
    </row>
    <row r="225" spans="1:7" x14ac:dyDescent="0.25">
      <c r="A225" s="42"/>
      <c r="B225" s="44"/>
      <c r="C225" s="18" t="s">
        <v>175</v>
      </c>
      <c r="D225" s="15">
        <v>30</v>
      </c>
      <c r="E225" s="15" t="s">
        <v>198</v>
      </c>
      <c r="F225" s="11">
        <v>69.900000000000006</v>
      </c>
      <c r="G225" s="12">
        <f t="shared" si="3"/>
        <v>2097</v>
      </c>
    </row>
    <row r="226" spans="1:7" ht="39" customHeight="1" x14ac:dyDescent="0.25">
      <c r="A226" s="53"/>
      <c r="B226" s="44"/>
      <c r="C226" s="18" t="s">
        <v>177</v>
      </c>
      <c r="D226" s="15">
        <v>10</v>
      </c>
      <c r="E226" s="15" t="s">
        <v>198</v>
      </c>
      <c r="F226" s="11">
        <v>69.900000000000006</v>
      </c>
      <c r="G226" s="12">
        <f t="shared" si="3"/>
        <v>699</v>
      </c>
    </row>
    <row r="227" spans="1:7" x14ac:dyDescent="0.25">
      <c r="A227" s="41">
        <v>31</v>
      </c>
      <c r="B227" s="44" t="s">
        <v>63</v>
      </c>
      <c r="C227" s="18" t="s">
        <v>176</v>
      </c>
      <c r="D227" s="15">
        <v>15</v>
      </c>
      <c r="E227" s="15" t="s">
        <v>198</v>
      </c>
      <c r="F227" s="11">
        <v>69.900000000000006</v>
      </c>
      <c r="G227" s="12">
        <f t="shared" si="3"/>
        <v>1048.5</v>
      </c>
    </row>
    <row r="228" spans="1:7" x14ac:dyDescent="0.25">
      <c r="A228" s="42"/>
      <c r="B228" s="44"/>
      <c r="C228" s="18" t="s">
        <v>172</v>
      </c>
      <c r="D228" s="15">
        <v>20</v>
      </c>
      <c r="E228" s="15" t="s">
        <v>198</v>
      </c>
      <c r="F228" s="11">
        <v>69.900000000000006</v>
      </c>
      <c r="G228" s="12">
        <f t="shared" si="3"/>
        <v>1398</v>
      </c>
    </row>
    <row r="229" spans="1:7" x14ac:dyDescent="0.25">
      <c r="A229" s="42"/>
      <c r="B229" s="44"/>
      <c r="C229" s="18" t="s">
        <v>173</v>
      </c>
      <c r="D229" s="15">
        <v>25</v>
      </c>
      <c r="E229" s="15" t="s">
        <v>198</v>
      </c>
      <c r="F229" s="11">
        <v>69.900000000000006</v>
      </c>
      <c r="G229" s="12">
        <f t="shared" si="3"/>
        <v>1747.5</v>
      </c>
    </row>
    <row r="230" spans="1:7" x14ac:dyDescent="0.25">
      <c r="A230" s="42"/>
      <c r="B230" s="44"/>
      <c r="C230" s="18" t="s">
        <v>174</v>
      </c>
      <c r="D230" s="15">
        <v>25</v>
      </c>
      <c r="E230" s="15" t="s">
        <v>198</v>
      </c>
      <c r="F230" s="11">
        <v>69.900000000000006</v>
      </c>
      <c r="G230" s="12">
        <f t="shared" si="3"/>
        <v>1747.5</v>
      </c>
    </row>
    <row r="231" spans="1:7" x14ac:dyDescent="0.25">
      <c r="A231" s="42"/>
      <c r="B231" s="44"/>
      <c r="C231" s="18" t="s">
        <v>175</v>
      </c>
      <c r="D231" s="15">
        <v>15</v>
      </c>
      <c r="E231" s="15" t="s">
        <v>198</v>
      </c>
      <c r="F231" s="11">
        <v>69.900000000000006</v>
      </c>
      <c r="G231" s="12">
        <f t="shared" si="3"/>
        <v>1048.5</v>
      </c>
    </row>
    <row r="232" spans="1:7" x14ac:dyDescent="0.25">
      <c r="A232" s="53"/>
      <c r="B232" s="44"/>
      <c r="C232" s="14" t="s">
        <v>178</v>
      </c>
      <c r="D232" s="15">
        <v>5</v>
      </c>
      <c r="E232" s="15" t="s">
        <v>198</v>
      </c>
      <c r="F232" s="11">
        <v>69.900000000000006</v>
      </c>
      <c r="G232" s="12">
        <f t="shared" si="3"/>
        <v>349.5</v>
      </c>
    </row>
    <row r="233" spans="1:7" x14ac:dyDescent="0.25">
      <c r="A233" s="41">
        <v>32</v>
      </c>
      <c r="B233" s="44" t="s">
        <v>64</v>
      </c>
      <c r="C233" s="18" t="s">
        <v>176</v>
      </c>
      <c r="D233" s="15">
        <v>66</v>
      </c>
      <c r="E233" s="15" t="s">
        <v>198</v>
      </c>
      <c r="F233" s="11">
        <v>69.900000000000006</v>
      </c>
      <c r="G233" s="12">
        <f t="shared" si="3"/>
        <v>4613.3999999999996</v>
      </c>
    </row>
    <row r="234" spans="1:7" x14ac:dyDescent="0.25">
      <c r="A234" s="42"/>
      <c r="B234" s="44"/>
      <c r="C234" s="18" t="s">
        <v>172</v>
      </c>
      <c r="D234" s="15">
        <v>622</v>
      </c>
      <c r="E234" s="15" t="s">
        <v>198</v>
      </c>
      <c r="F234" s="11">
        <v>69.900000000000006</v>
      </c>
      <c r="G234" s="12">
        <f t="shared" si="3"/>
        <v>43477.8</v>
      </c>
    </row>
    <row r="235" spans="1:7" x14ac:dyDescent="0.25">
      <c r="A235" s="42"/>
      <c r="B235" s="44"/>
      <c r="C235" s="18" t="s">
        <v>173</v>
      </c>
      <c r="D235" s="15">
        <v>854</v>
      </c>
      <c r="E235" s="15" t="s">
        <v>198</v>
      </c>
      <c r="F235" s="11">
        <v>69.900000000000006</v>
      </c>
      <c r="G235" s="12">
        <f t="shared" si="3"/>
        <v>59694.6</v>
      </c>
    </row>
    <row r="236" spans="1:7" x14ac:dyDescent="0.25">
      <c r="A236" s="42"/>
      <c r="B236" s="44"/>
      <c r="C236" s="18" t="s">
        <v>174</v>
      </c>
      <c r="D236" s="15">
        <v>800</v>
      </c>
      <c r="E236" s="15" t="s">
        <v>198</v>
      </c>
      <c r="F236" s="11">
        <v>69.900000000000006</v>
      </c>
      <c r="G236" s="12">
        <f t="shared" si="3"/>
        <v>55920</v>
      </c>
    </row>
    <row r="237" spans="1:7" x14ac:dyDescent="0.25">
      <c r="A237" s="42"/>
      <c r="B237" s="44"/>
      <c r="C237" s="18" t="s">
        <v>175</v>
      </c>
      <c r="D237" s="15">
        <v>568</v>
      </c>
      <c r="E237" s="15" t="s">
        <v>198</v>
      </c>
      <c r="F237" s="11">
        <v>69.900000000000006</v>
      </c>
      <c r="G237" s="12">
        <f t="shared" si="3"/>
        <v>39703.199999999997</v>
      </c>
    </row>
    <row r="238" spans="1:7" ht="20.25" customHeight="1" x14ac:dyDescent="0.25">
      <c r="A238" s="53"/>
      <c r="B238" s="44"/>
      <c r="C238" s="14" t="s">
        <v>177</v>
      </c>
      <c r="D238" s="15">
        <v>290</v>
      </c>
      <c r="E238" s="15" t="s">
        <v>198</v>
      </c>
      <c r="F238" s="11">
        <v>69.900000000000006</v>
      </c>
      <c r="G238" s="12">
        <f t="shared" si="3"/>
        <v>20271</v>
      </c>
    </row>
    <row r="239" spans="1:7" x14ac:dyDescent="0.25">
      <c r="A239" s="41">
        <v>33</v>
      </c>
      <c r="B239" s="44" t="s">
        <v>65</v>
      </c>
      <c r="C239" s="18" t="s">
        <v>176</v>
      </c>
      <c r="D239" s="15">
        <v>2</v>
      </c>
      <c r="E239" s="15" t="s">
        <v>198</v>
      </c>
      <c r="F239" s="11">
        <v>69.900000000000006</v>
      </c>
      <c r="G239" s="12">
        <f t="shared" si="3"/>
        <v>139.80000000000001</v>
      </c>
    </row>
    <row r="240" spans="1:7" x14ac:dyDescent="0.25">
      <c r="A240" s="42"/>
      <c r="B240" s="44"/>
      <c r="C240" s="18" t="s">
        <v>172</v>
      </c>
      <c r="D240" s="15">
        <v>16</v>
      </c>
      <c r="E240" s="15" t="s">
        <v>198</v>
      </c>
      <c r="F240" s="11">
        <v>69.900000000000006</v>
      </c>
      <c r="G240" s="12">
        <f t="shared" si="3"/>
        <v>1118.4000000000001</v>
      </c>
    </row>
    <row r="241" spans="1:7" x14ac:dyDescent="0.25">
      <c r="A241" s="42"/>
      <c r="B241" s="44"/>
      <c r="C241" s="18" t="s">
        <v>173</v>
      </c>
      <c r="D241" s="15">
        <v>12</v>
      </c>
      <c r="E241" s="15" t="s">
        <v>198</v>
      </c>
      <c r="F241" s="11">
        <v>69.900000000000006</v>
      </c>
      <c r="G241" s="12">
        <f t="shared" si="3"/>
        <v>838.8</v>
      </c>
    </row>
    <row r="242" spans="1:7" x14ac:dyDescent="0.25">
      <c r="A242" s="42"/>
      <c r="B242" s="44"/>
      <c r="C242" s="18" t="s">
        <v>174</v>
      </c>
      <c r="D242" s="15">
        <v>8</v>
      </c>
      <c r="E242" s="15" t="s">
        <v>198</v>
      </c>
      <c r="F242" s="11">
        <v>69.900000000000006</v>
      </c>
      <c r="G242" s="12">
        <f t="shared" si="3"/>
        <v>559.20000000000005</v>
      </c>
    </row>
    <row r="243" spans="1:7" x14ac:dyDescent="0.25">
      <c r="A243" s="42"/>
      <c r="B243" s="44"/>
      <c r="C243" s="18" t="s">
        <v>175</v>
      </c>
      <c r="D243" s="15">
        <v>10</v>
      </c>
      <c r="E243" s="15" t="s">
        <v>198</v>
      </c>
      <c r="F243" s="11">
        <v>69.900000000000006</v>
      </c>
      <c r="G243" s="12">
        <f t="shared" si="3"/>
        <v>699</v>
      </c>
    </row>
    <row r="244" spans="1:7" ht="27" customHeight="1" x14ac:dyDescent="0.25">
      <c r="A244" s="53"/>
      <c r="B244" s="44"/>
      <c r="C244" s="14" t="s">
        <v>178</v>
      </c>
      <c r="D244" s="15">
        <v>2</v>
      </c>
      <c r="E244" s="15" t="s">
        <v>198</v>
      </c>
      <c r="F244" s="11">
        <v>69.900000000000006</v>
      </c>
      <c r="G244" s="12">
        <f t="shared" si="3"/>
        <v>139.80000000000001</v>
      </c>
    </row>
    <row r="245" spans="1:7" x14ac:dyDescent="0.25">
      <c r="A245" s="41">
        <v>34</v>
      </c>
      <c r="B245" s="44" t="s">
        <v>66</v>
      </c>
      <c r="C245" s="18" t="s">
        <v>172</v>
      </c>
      <c r="D245" s="15">
        <v>50</v>
      </c>
      <c r="E245" s="15" t="s">
        <v>198</v>
      </c>
      <c r="F245" s="11">
        <v>69.900000000000006</v>
      </c>
      <c r="G245" s="12">
        <f t="shared" ref="G245:G308" si="4">F245*D245</f>
        <v>3495</v>
      </c>
    </row>
    <row r="246" spans="1:7" x14ac:dyDescent="0.25">
      <c r="A246" s="42"/>
      <c r="B246" s="44"/>
      <c r="C246" s="18" t="s">
        <v>173</v>
      </c>
      <c r="D246" s="15">
        <v>100</v>
      </c>
      <c r="E246" s="15" t="s">
        <v>198</v>
      </c>
      <c r="F246" s="11">
        <v>69.900000000000006</v>
      </c>
      <c r="G246" s="12">
        <f t="shared" si="4"/>
        <v>6990</v>
      </c>
    </row>
    <row r="247" spans="1:7" x14ac:dyDescent="0.25">
      <c r="A247" s="42"/>
      <c r="B247" s="44"/>
      <c r="C247" s="18" t="s">
        <v>174</v>
      </c>
      <c r="D247" s="15">
        <v>200</v>
      </c>
      <c r="E247" s="15" t="s">
        <v>198</v>
      </c>
      <c r="F247" s="11">
        <v>69.900000000000006</v>
      </c>
      <c r="G247" s="12">
        <f t="shared" si="4"/>
        <v>13980</v>
      </c>
    </row>
    <row r="248" spans="1:7" x14ac:dyDescent="0.25">
      <c r="A248" s="42"/>
      <c r="B248" s="44"/>
      <c r="C248" s="18" t="s">
        <v>175</v>
      </c>
      <c r="D248" s="15">
        <v>200</v>
      </c>
      <c r="E248" s="15" t="s">
        <v>198</v>
      </c>
      <c r="F248" s="11">
        <v>69.900000000000006</v>
      </c>
      <c r="G248" s="12">
        <f t="shared" si="4"/>
        <v>13980</v>
      </c>
    </row>
    <row r="249" spans="1:7" ht="74.25" customHeight="1" x14ac:dyDescent="0.25">
      <c r="A249" s="53"/>
      <c r="B249" s="44"/>
      <c r="C249" s="14" t="s">
        <v>178</v>
      </c>
      <c r="D249" s="15">
        <v>50</v>
      </c>
      <c r="E249" s="15" t="s">
        <v>198</v>
      </c>
      <c r="F249" s="11">
        <v>69.900000000000006</v>
      </c>
      <c r="G249" s="12">
        <f t="shared" si="4"/>
        <v>3495</v>
      </c>
    </row>
    <row r="250" spans="1:7" x14ac:dyDescent="0.25">
      <c r="A250" s="41">
        <v>35</v>
      </c>
      <c r="B250" s="44" t="s">
        <v>66</v>
      </c>
      <c r="C250" s="18" t="s">
        <v>172</v>
      </c>
      <c r="D250" s="15">
        <v>350</v>
      </c>
      <c r="E250" s="15" t="s">
        <v>198</v>
      </c>
      <c r="F250" s="11">
        <v>69.900000000000006</v>
      </c>
      <c r="G250" s="12">
        <f t="shared" si="4"/>
        <v>24465</v>
      </c>
    </row>
    <row r="251" spans="1:7" x14ac:dyDescent="0.25">
      <c r="A251" s="42"/>
      <c r="B251" s="44"/>
      <c r="C251" s="18" t="s">
        <v>173</v>
      </c>
      <c r="D251" s="15">
        <v>600</v>
      </c>
      <c r="E251" s="15" t="s">
        <v>198</v>
      </c>
      <c r="F251" s="11">
        <v>69.900000000000006</v>
      </c>
      <c r="G251" s="12">
        <f t="shared" si="4"/>
        <v>41940</v>
      </c>
    </row>
    <row r="252" spans="1:7" x14ac:dyDescent="0.25">
      <c r="A252" s="42"/>
      <c r="B252" s="44"/>
      <c r="C252" s="18" t="s">
        <v>174</v>
      </c>
      <c r="D252" s="15">
        <v>1200</v>
      </c>
      <c r="E252" s="15" t="s">
        <v>198</v>
      </c>
      <c r="F252" s="11">
        <v>69.900000000000006</v>
      </c>
      <c r="G252" s="12">
        <f t="shared" si="4"/>
        <v>83880</v>
      </c>
    </row>
    <row r="253" spans="1:7" x14ac:dyDescent="0.25">
      <c r="A253" s="42"/>
      <c r="B253" s="44"/>
      <c r="C253" s="18" t="s">
        <v>175</v>
      </c>
      <c r="D253" s="15">
        <v>1000</v>
      </c>
      <c r="E253" s="15" t="s">
        <v>198</v>
      </c>
      <c r="F253" s="11">
        <v>69.900000000000006</v>
      </c>
      <c r="G253" s="12">
        <f t="shared" si="4"/>
        <v>69900</v>
      </c>
    </row>
    <row r="254" spans="1:7" ht="82.5" customHeight="1" x14ac:dyDescent="0.25">
      <c r="A254" s="53"/>
      <c r="B254" s="44"/>
      <c r="C254" s="14" t="s">
        <v>178</v>
      </c>
      <c r="D254" s="15">
        <v>350</v>
      </c>
      <c r="E254" s="15" t="s">
        <v>198</v>
      </c>
      <c r="F254" s="11">
        <v>69.900000000000006</v>
      </c>
      <c r="G254" s="12">
        <f t="shared" si="4"/>
        <v>24465</v>
      </c>
    </row>
    <row r="255" spans="1:7" x14ac:dyDescent="0.25">
      <c r="A255" s="41">
        <v>36</v>
      </c>
      <c r="B255" s="44" t="s">
        <v>67</v>
      </c>
      <c r="C255" s="18" t="s">
        <v>176</v>
      </c>
      <c r="D255" s="15">
        <v>35</v>
      </c>
      <c r="E255" s="15" t="s">
        <v>198</v>
      </c>
      <c r="F255" s="11">
        <v>69.900000000000006</v>
      </c>
      <c r="G255" s="12">
        <f t="shared" si="4"/>
        <v>2446.5</v>
      </c>
    </row>
    <row r="256" spans="1:7" x14ac:dyDescent="0.25">
      <c r="A256" s="42"/>
      <c r="B256" s="44"/>
      <c r="C256" s="18" t="s">
        <v>172</v>
      </c>
      <c r="D256" s="15">
        <v>40</v>
      </c>
      <c r="E256" s="15" t="s">
        <v>198</v>
      </c>
      <c r="F256" s="11">
        <v>69.900000000000006</v>
      </c>
      <c r="G256" s="12">
        <f t="shared" si="4"/>
        <v>2796</v>
      </c>
    </row>
    <row r="257" spans="1:7" x14ac:dyDescent="0.25">
      <c r="A257" s="42"/>
      <c r="B257" s="44"/>
      <c r="C257" s="18" t="s">
        <v>173</v>
      </c>
      <c r="D257" s="15">
        <v>150</v>
      </c>
      <c r="E257" s="15" t="s">
        <v>198</v>
      </c>
      <c r="F257" s="11">
        <v>69.900000000000006</v>
      </c>
      <c r="G257" s="12">
        <f t="shared" si="4"/>
        <v>10485</v>
      </c>
    </row>
    <row r="258" spans="1:7" x14ac:dyDescent="0.25">
      <c r="A258" s="42"/>
      <c r="B258" s="44"/>
      <c r="C258" s="18" t="s">
        <v>174</v>
      </c>
      <c r="D258" s="15">
        <v>170</v>
      </c>
      <c r="E258" s="15" t="s">
        <v>198</v>
      </c>
      <c r="F258" s="11">
        <v>69.900000000000006</v>
      </c>
      <c r="G258" s="12">
        <f t="shared" si="4"/>
        <v>11883</v>
      </c>
    </row>
    <row r="259" spans="1:7" x14ac:dyDescent="0.25">
      <c r="A259" s="42"/>
      <c r="B259" s="44"/>
      <c r="C259" s="18" t="s">
        <v>175</v>
      </c>
      <c r="D259" s="15">
        <v>70</v>
      </c>
      <c r="E259" s="15" t="s">
        <v>198</v>
      </c>
      <c r="F259" s="11">
        <v>69.900000000000006</v>
      </c>
      <c r="G259" s="12">
        <f t="shared" si="4"/>
        <v>4893</v>
      </c>
    </row>
    <row r="260" spans="1:7" x14ac:dyDescent="0.25">
      <c r="A260" s="42"/>
      <c r="B260" s="44"/>
      <c r="C260" s="18" t="s">
        <v>177</v>
      </c>
      <c r="D260" s="15">
        <v>40</v>
      </c>
      <c r="E260" s="15" t="s">
        <v>198</v>
      </c>
      <c r="F260" s="11">
        <v>69.900000000000006</v>
      </c>
      <c r="G260" s="12">
        <f t="shared" si="4"/>
        <v>2796</v>
      </c>
    </row>
    <row r="261" spans="1:7" x14ac:dyDescent="0.25">
      <c r="A261" s="53"/>
      <c r="B261" s="44"/>
      <c r="C261" s="14" t="s">
        <v>178</v>
      </c>
      <c r="D261" s="15">
        <v>20</v>
      </c>
      <c r="E261" s="15" t="s">
        <v>198</v>
      </c>
      <c r="F261" s="11">
        <v>69.900000000000006</v>
      </c>
      <c r="G261" s="12">
        <f t="shared" si="4"/>
        <v>1398</v>
      </c>
    </row>
    <row r="262" spans="1:7" x14ac:dyDescent="0.25">
      <c r="A262" s="41">
        <v>37</v>
      </c>
      <c r="B262" s="44" t="s">
        <v>68</v>
      </c>
      <c r="C262" s="18" t="s">
        <v>176</v>
      </c>
      <c r="D262" s="15">
        <v>15</v>
      </c>
      <c r="E262" s="15" t="s">
        <v>198</v>
      </c>
      <c r="F262" s="11">
        <v>69.900000000000006</v>
      </c>
      <c r="G262" s="12">
        <f t="shared" si="4"/>
        <v>1048.5</v>
      </c>
    </row>
    <row r="263" spans="1:7" x14ac:dyDescent="0.25">
      <c r="A263" s="42"/>
      <c r="B263" s="44"/>
      <c r="C263" s="18" t="s">
        <v>172</v>
      </c>
      <c r="D263" s="15">
        <v>15</v>
      </c>
      <c r="E263" s="15" t="s">
        <v>198</v>
      </c>
      <c r="F263" s="11">
        <v>69.900000000000006</v>
      </c>
      <c r="G263" s="12">
        <f t="shared" si="4"/>
        <v>1048.5</v>
      </c>
    </row>
    <row r="264" spans="1:7" x14ac:dyDescent="0.25">
      <c r="A264" s="42"/>
      <c r="B264" s="44"/>
      <c r="C264" s="18" t="s">
        <v>173</v>
      </c>
      <c r="D264" s="15">
        <v>30</v>
      </c>
      <c r="E264" s="15" t="s">
        <v>198</v>
      </c>
      <c r="F264" s="11">
        <v>69.900000000000006</v>
      </c>
      <c r="G264" s="12">
        <f t="shared" si="4"/>
        <v>2097</v>
      </c>
    </row>
    <row r="265" spans="1:7" x14ac:dyDescent="0.25">
      <c r="A265" s="42"/>
      <c r="B265" s="44"/>
      <c r="C265" s="18" t="s">
        <v>174</v>
      </c>
      <c r="D265" s="15">
        <v>30</v>
      </c>
      <c r="E265" s="15" t="s">
        <v>198</v>
      </c>
      <c r="F265" s="11">
        <v>69.900000000000006</v>
      </c>
      <c r="G265" s="12">
        <f t="shared" si="4"/>
        <v>2097</v>
      </c>
    </row>
    <row r="266" spans="1:7" x14ac:dyDescent="0.25">
      <c r="A266" s="42"/>
      <c r="B266" s="44"/>
      <c r="C266" s="18" t="s">
        <v>175</v>
      </c>
      <c r="D266" s="15">
        <v>30</v>
      </c>
      <c r="E266" s="15" t="s">
        <v>198</v>
      </c>
      <c r="F266" s="11">
        <v>69.900000000000006</v>
      </c>
      <c r="G266" s="12">
        <f t="shared" si="4"/>
        <v>2097</v>
      </c>
    </row>
    <row r="267" spans="1:7" x14ac:dyDescent="0.25">
      <c r="A267" s="53"/>
      <c r="B267" s="44"/>
      <c r="C267" s="14" t="s">
        <v>177</v>
      </c>
      <c r="D267" s="15">
        <v>30</v>
      </c>
      <c r="E267" s="15" t="s">
        <v>198</v>
      </c>
      <c r="F267" s="11">
        <v>69.900000000000006</v>
      </c>
      <c r="G267" s="12">
        <f t="shared" si="4"/>
        <v>2097</v>
      </c>
    </row>
    <row r="268" spans="1:7" x14ac:dyDescent="0.25">
      <c r="A268" s="41">
        <v>38</v>
      </c>
      <c r="B268" s="44" t="s">
        <v>69</v>
      </c>
      <c r="C268" s="18" t="s">
        <v>176</v>
      </c>
      <c r="D268" s="15">
        <v>1000</v>
      </c>
      <c r="E268" s="15" t="s">
        <v>198</v>
      </c>
      <c r="F268" s="11">
        <v>60.68</v>
      </c>
      <c r="G268" s="12">
        <f t="shared" si="4"/>
        <v>60680</v>
      </c>
    </row>
    <row r="269" spans="1:7" x14ac:dyDescent="0.25">
      <c r="A269" s="42"/>
      <c r="B269" s="44"/>
      <c r="C269" s="18" t="s">
        <v>172</v>
      </c>
      <c r="D269" s="15">
        <v>2000</v>
      </c>
      <c r="E269" s="15" t="s">
        <v>198</v>
      </c>
      <c r="F269" s="11">
        <v>60.68</v>
      </c>
      <c r="G269" s="12">
        <f t="shared" si="4"/>
        <v>121360</v>
      </c>
    </row>
    <row r="270" spans="1:7" x14ac:dyDescent="0.25">
      <c r="A270" s="42"/>
      <c r="B270" s="44"/>
      <c r="C270" s="18" t="s">
        <v>173</v>
      </c>
      <c r="D270" s="15">
        <v>3000</v>
      </c>
      <c r="E270" s="15" t="s">
        <v>198</v>
      </c>
      <c r="F270" s="11">
        <v>60.68</v>
      </c>
      <c r="G270" s="12">
        <f t="shared" si="4"/>
        <v>182040</v>
      </c>
    </row>
    <row r="271" spans="1:7" x14ac:dyDescent="0.25">
      <c r="A271" s="42"/>
      <c r="B271" s="44"/>
      <c r="C271" s="18" t="s">
        <v>174</v>
      </c>
      <c r="D271" s="15">
        <v>3000</v>
      </c>
      <c r="E271" s="15" t="s">
        <v>198</v>
      </c>
      <c r="F271" s="11">
        <v>60.68</v>
      </c>
      <c r="G271" s="12">
        <f t="shared" si="4"/>
        <v>182040</v>
      </c>
    </row>
    <row r="272" spans="1:7" x14ac:dyDescent="0.25">
      <c r="A272" s="42"/>
      <c r="B272" s="44"/>
      <c r="C272" s="18" t="s">
        <v>175</v>
      </c>
      <c r="D272" s="15">
        <v>2000</v>
      </c>
      <c r="E272" s="15" t="s">
        <v>198</v>
      </c>
      <c r="F272" s="11">
        <v>61.08</v>
      </c>
      <c r="G272" s="12">
        <f t="shared" si="4"/>
        <v>122160</v>
      </c>
    </row>
    <row r="273" spans="1:7" x14ac:dyDescent="0.25">
      <c r="A273" s="53"/>
      <c r="B273" s="44"/>
      <c r="C273" s="14" t="s">
        <v>177</v>
      </c>
      <c r="D273" s="15">
        <v>1000</v>
      </c>
      <c r="E273" s="15" t="s">
        <v>198</v>
      </c>
      <c r="F273" s="11">
        <v>61.08</v>
      </c>
      <c r="G273" s="12">
        <f t="shared" si="4"/>
        <v>61080</v>
      </c>
    </row>
    <row r="274" spans="1:7" x14ac:dyDescent="0.25">
      <c r="A274" s="41">
        <v>39</v>
      </c>
      <c r="B274" s="44" t="s">
        <v>70</v>
      </c>
      <c r="C274" s="18" t="s">
        <v>173</v>
      </c>
      <c r="D274" s="15">
        <v>50</v>
      </c>
      <c r="E274" s="15" t="s">
        <v>198</v>
      </c>
      <c r="F274" s="11">
        <v>60.68</v>
      </c>
      <c r="G274" s="12">
        <f t="shared" si="4"/>
        <v>3034</v>
      </c>
    </row>
    <row r="275" spans="1:7" x14ac:dyDescent="0.25">
      <c r="A275" s="42"/>
      <c r="B275" s="44"/>
      <c r="C275" s="18" t="s">
        <v>174</v>
      </c>
      <c r="D275" s="15">
        <v>60</v>
      </c>
      <c r="E275" s="15" t="s">
        <v>198</v>
      </c>
      <c r="F275" s="11">
        <v>60.68</v>
      </c>
      <c r="G275" s="12">
        <f t="shared" si="4"/>
        <v>3640.8</v>
      </c>
    </row>
    <row r="276" spans="1:7" x14ac:dyDescent="0.25">
      <c r="A276" s="42"/>
      <c r="B276" s="44"/>
      <c r="C276" s="18" t="s">
        <v>175</v>
      </c>
      <c r="D276" s="15">
        <v>20</v>
      </c>
      <c r="E276" s="15" t="s">
        <v>198</v>
      </c>
      <c r="F276" s="11">
        <v>61.08</v>
      </c>
      <c r="G276" s="12">
        <f t="shared" si="4"/>
        <v>1221.5999999999999</v>
      </c>
    </row>
    <row r="277" spans="1:7" ht="53.25" customHeight="1" x14ac:dyDescent="0.25">
      <c r="A277" s="53"/>
      <c r="B277" s="44"/>
      <c r="C277" s="14" t="s">
        <v>177</v>
      </c>
      <c r="D277" s="15">
        <v>20</v>
      </c>
      <c r="E277" s="15" t="s">
        <v>198</v>
      </c>
      <c r="F277" s="11">
        <v>61.08</v>
      </c>
      <c r="G277" s="12">
        <f t="shared" si="4"/>
        <v>1221.5999999999999</v>
      </c>
    </row>
    <row r="278" spans="1:7" x14ac:dyDescent="0.25">
      <c r="A278" s="41">
        <v>40</v>
      </c>
      <c r="B278" s="44" t="s">
        <v>71</v>
      </c>
      <c r="C278" s="18" t="s">
        <v>176</v>
      </c>
      <c r="D278" s="15">
        <v>50</v>
      </c>
      <c r="E278" s="15" t="s">
        <v>198</v>
      </c>
      <c r="F278" s="11">
        <v>60.68</v>
      </c>
      <c r="G278" s="12">
        <f t="shared" si="4"/>
        <v>3034</v>
      </c>
    </row>
    <row r="279" spans="1:7" x14ac:dyDescent="0.25">
      <c r="A279" s="42"/>
      <c r="B279" s="44"/>
      <c r="C279" s="18" t="s">
        <v>172</v>
      </c>
      <c r="D279" s="15">
        <v>50</v>
      </c>
      <c r="E279" s="15" t="s">
        <v>198</v>
      </c>
      <c r="F279" s="11">
        <v>60.68</v>
      </c>
      <c r="G279" s="12">
        <f t="shared" si="4"/>
        <v>3034</v>
      </c>
    </row>
    <row r="280" spans="1:7" x14ac:dyDescent="0.25">
      <c r="A280" s="42"/>
      <c r="B280" s="44"/>
      <c r="C280" s="18" t="s">
        <v>173</v>
      </c>
      <c r="D280" s="15">
        <v>50</v>
      </c>
      <c r="E280" s="15" t="s">
        <v>198</v>
      </c>
      <c r="F280" s="11">
        <v>60.68</v>
      </c>
      <c r="G280" s="12">
        <f t="shared" si="4"/>
        <v>3034</v>
      </c>
    </row>
    <row r="281" spans="1:7" x14ac:dyDescent="0.25">
      <c r="A281" s="42"/>
      <c r="B281" s="44"/>
      <c r="C281" s="18" t="s">
        <v>174</v>
      </c>
      <c r="D281" s="15">
        <v>50</v>
      </c>
      <c r="E281" s="15" t="s">
        <v>198</v>
      </c>
      <c r="F281" s="11">
        <v>60.68</v>
      </c>
      <c r="G281" s="12">
        <f t="shared" si="4"/>
        <v>3034</v>
      </c>
    </row>
    <row r="282" spans="1:7" x14ac:dyDescent="0.25">
      <c r="A282" s="42"/>
      <c r="B282" s="44"/>
      <c r="C282" s="18" t="s">
        <v>175</v>
      </c>
      <c r="D282" s="15">
        <v>50</v>
      </c>
      <c r="E282" s="15" t="s">
        <v>198</v>
      </c>
      <c r="F282" s="11">
        <v>61.08</v>
      </c>
      <c r="G282" s="12">
        <f t="shared" si="4"/>
        <v>3054</v>
      </c>
    </row>
    <row r="283" spans="1:7" x14ac:dyDescent="0.25">
      <c r="A283" s="42"/>
      <c r="B283" s="44"/>
      <c r="C283" s="18" t="s">
        <v>177</v>
      </c>
      <c r="D283" s="15">
        <v>50</v>
      </c>
      <c r="E283" s="15" t="s">
        <v>198</v>
      </c>
      <c r="F283" s="11">
        <v>61.08</v>
      </c>
      <c r="G283" s="12">
        <f t="shared" si="4"/>
        <v>3054</v>
      </c>
    </row>
    <row r="284" spans="1:7" x14ac:dyDescent="0.25">
      <c r="A284" s="53"/>
      <c r="B284" s="44"/>
      <c r="C284" s="14" t="s">
        <v>178</v>
      </c>
      <c r="D284" s="15">
        <v>50</v>
      </c>
      <c r="E284" s="15" t="s">
        <v>198</v>
      </c>
      <c r="F284" s="11">
        <v>61.08</v>
      </c>
      <c r="G284" s="12">
        <f t="shared" si="4"/>
        <v>3054</v>
      </c>
    </row>
    <row r="285" spans="1:7" x14ac:dyDescent="0.25">
      <c r="A285" s="41">
        <v>41</v>
      </c>
      <c r="B285" s="44" t="s">
        <v>72</v>
      </c>
      <c r="C285" s="18" t="s">
        <v>173</v>
      </c>
      <c r="D285" s="15">
        <v>10</v>
      </c>
      <c r="E285" s="15" t="s">
        <v>198</v>
      </c>
      <c r="F285" s="11">
        <v>36.049999999999997</v>
      </c>
      <c r="G285" s="12">
        <f t="shared" si="4"/>
        <v>360.5</v>
      </c>
    </row>
    <row r="286" spans="1:7" x14ac:dyDescent="0.25">
      <c r="A286" s="42"/>
      <c r="B286" s="44"/>
      <c r="C286" s="18" t="s">
        <v>174</v>
      </c>
      <c r="D286" s="15">
        <v>25</v>
      </c>
      <c r="E286" s="15" t="s">
        <v>198</v>
      </c>
      <c r="F286" s="11">
        <v>36.049999999999997</v>
      </c>
      <c r="G286" s="12">
        <f t="shared" si="4"/>
        <v>901.25</v>
      </c>
    </row>
    <row r="287" spans="1:7" x14ac:dyDescent="0.25">
      <c r="A287" s="42"/>
      <c r="B287" s="44"/>
      <c r="C287" s="18" t="s">
        <v>175</v>
      </c>
      <c r="D287" s="15">
        <v>10</v>
      </c>
      <c r="E287" s="15" t="s">
        <v>198</v>
      </c>
      <c r="F287" s="11">
        <v>36.049999999999997</v>
      </c>
      <c r="G287" s="12">
        <f t="shared" si="4"/>
        <v>360.5</v>
      </c>
    </row>
    <row r="288" spans="1:7" ht="140.25" customHeight="1" x14ac:dyDescent="0.25">
      <c r="A288" s="53"/>
      <c r="B288" s="44"/>
      <c r="C288" s="14" t="s">
        <v>177</v>
      </c>
      <c r="D288" s="15">
        <v>5</v>
      </c>
      <c r="E288" s="15" t="s">
        <v>198</v>
      </c>
      <c r="F288" s="11">
        <v>36.049999999999997</v>
      </c>
      <c r="G288" s="12">
        <f t="shared" si="4"/>
        <v>180.25</v>
      </c>
    </row>
    <row r="289" spans="1:7" x14ac:dyDescent="0.25">
      <c r="A289" s="41">
        <v>42</v>
      </c>
      <c r="B289" s="44" t="s">
        <v>73</v>
      </c>
      <c r="C289" s="18" t="s">
        <v>173</v>
      </c>
      <c r="D289" s="15">
        <v>5</v>
      </c>
      <c r="E289" s="15" t="s">
        <v>198</v>
      </c>
      <c r="F289" s="11">
        <v>36.049999999999997</v>
      </c>
      <c r="G289" s="12">
        <f t="shared" si="4"/>
        <v>180.25</v>
      </c>
    </row>
    <row r="290" spans="1:7" x14ac:dyDescent="0.25">
      <c r="A290" s="42"/>
      <c r="B290" s="44"/>
      <c r="C290" s="18" t="s">
        <v>174</v>
      </c>
      <c r="D290" s="15">
        <v>5</v>
      </c>
      <c r="E290" s="15" t="s">
        <v>198</v>
      </c>
      <c r="F290" s="11">
        <v>36.049999999999997</v>
      </c>
      <c r="G290" s="12">
        <f t="shared" si="4"/>
        <v>180.25</v>
      </c>
    </row>
    <row r="291" spans="1:7" ht="182.25" customHeight="1" x14ac:dyDescent="0.25">
      <c r="A291" s="53"/>
      <c r="B291" s="44"/>
      <c r="C291" s="18" t="s">
        <v>175</v>
      </c>
      <c r="D291" s="15">
        <v>5</v>
      </c>
      <c r="E291" s="15" t="s">
        <v>198</v>
      </c>
      <c r="F291" s="11">
        <v>36.049999999999997</v>
      </c>
      <c r="G291" s="12">
        <f t="shared" si="4"/>
        <v>180.25</v>
      </c>
    </row>
    <row r="292" spans="1:7" x14ac:dyDescent="0.25">
      <c r="A292" s="41">
        <v>43</v>
      </c>
      <c r="B292" s="44" t="s">
        <v>74</v>
      </c>
      <c r="C292" s="18" t="s">
        <v>173</v>
      </c>
      <c r="D292" s="15">
        <v>10</v>
      </c>
      <c r="E292" s="15" t="s">
        <v>198</v>
      </c>
      <c r="F292" s="11">
        <v>36.049999999999997</v>
      </c>
      <c r="G292" s="12">
        <f t="shared" si="4"/>
        <v>360.5</v>
      </c>
    </row>
    <row r="293" spans="1:7" x14ac:dyDescent="0.25">
      <c r="A293" s="42"/>
      <c r="B293" s="44"/>
      <c r="C293" s="18" t="s">
        <v>174</v>
      </c>
      <c r="D293" s="15">
        <v>10</v>
      </c>
      <c r="E293" s="15" t="s">
        <v>198</v>
      </c>
      <c r="F293" s="11">
        <v>36.049999999999997</v>
      </c>
      <c r="G293" s="12">
        <f t="shared" si="4"/>
        <v>360.5</v>
      </c>
    </row>
    <row r="294" spans="1:7" ht="148.5" customHeight="1" x14ac:dyDescent="0.25">
      <c r="A294" s="53"/>
      <c r="B294" s="44"/>
      <c r="C294" s="18" t="s">
        <v>175</v>
      </c>
      <c r="D294" s="15">
        <v>10</v>
      </c>
      <c r="E294" s="15" t="s">
        <v>198</v>
      </c>
      <c r="F294" s="11">
        <v>36.049999999999997</v>
      </c>
      <c r="G294" s="12">
        <f t="shared" si="4"/>
        <v>360.5</v>
      </c>
    </row>
    <row r="295" spans="1:7" x14ac:dyDescent="0.25">
      <c r="A295" s="41">
        <v>44</v>
      </c>
      <c r="B295" s="44" t="s">
        <v>75</v>
      </c>
      <c r="C295" s="18" t="s">
        <v>173</v>
      </c>
      <c r="D295" s="15">
        <v>5</v>
      </c>
      <c r="E295" s="15" t="s">
        <v>198</v>
      </c>
      <c r="F295" s="11">
        <v>36.049999999999997</v>
      </c>
      <c r="G295" s="12">
        <f t="shared" si="4"/>
        <v>180.25</v>
      </c>
    </row>
    <row r="296" spans="1:7" x14ac:dyDescent="0.25">
      <c r="A296" s="42"/>
      <c r="B296" s="44"/>
      <c r="C296" s="18" t="s">
        <v>174</v>
      </c>
      <c r="D296" s="15">
        <v>5</v>
      </c>
      <c r="E296" s="15" t="s">
        <v>198</v>
      </c>
      <c r="F296" s="11">
        <v>36.049999999999997</v>
      </c>
      <c r="G296" s="12">
        <f t="shared" si="4"/>
        <v>180.25</v>
      </c>
    </row>
    <row r="297" spans="1:7" ht="154.5" customHeight="1" x14ac:dyDescent="0.25">
      <c r="A297" s="53"/>
      <c r="B297" s="44"/>
      <c r="C297" s="18" t="s">
        <v>175</v>
      </c>
      <c r="D297" s="15">
        <v>5</v>
      </c>
      <c r="E297" s="15" t="s">
        <v>198</v>
      </c>
      <c r="F297" s="11">
        <v>36.049999999999997</v>
      </c>
      <c r="G297" s="12">
        <f t="shared" si="4"/>
        <v>180.25</v>
      </c>
    </row>
    <row r="298" spans="1:7" x14ac:dyDescent="0.25">
      <c r="A298" s="41">
        <v>45</v>
      </c>
      <c r="B298" s="44" t="s">
        <v>76</v>
      </c>
      <c r="C298" s="18" t="s">
        <v>173</v>
      </c>
      <c r="D298" s="15">
        <v>5</v>
      </c>
      <c r="E298" s="15" t="s">
        <v>198</v>
      </c>
      <c r="F298" s="11">
        <v>36.049999999999997</v>
      </c>
      <c r="G298" s="12">
        <f t="shared" si="4"/>
        <v>180.25</v>
      </c>
    </row>
    <row r="299" spans="1:7" x14ac:dyDescent="0.25">
      <c r="A299" s="42"/>
      <c r="B299" s="44"/>
      <c r="C299" s="18" t="s">
        <v>174</v>
      </c>
      <c r="D299" s="15">
        <v>5</v>
      </c>
      <c r="E299" s="15" t="s">
        <v>198</v>
      </c>
      <c r="F299" s="11">
        <v>36.049999999999997</v>
      </c>
      <c r="G299" s="12">
        <f t="shared" si="4"/>
        <v>180.25</v>
      </c>
    </row>
    <row r="300" spans="1:7" ht="147" customHeight="1" x14ac:dyDescent="0.25">
      <c r="A300" s="53"/>
      <c r="B300" s="44"/>
      <c r="C300" s="18" t="s">
        <v>175</v>
      </c>
      <c r="D300" s="15">
        <v>5</v>
      </c>
      <c r="E300" s="15" t="s">
        <v>198</v>
      </c>
      <c r="F300" s="11">
        <v>36.049999999999997</v>
      </c>
      <c r="G300" s="12">
        <f t="shared" si="4"/>
        <v>180.25</v>
      </c>
    </row>
    <row r="301" spans="1:7" x14ac:dyDescent="0.25">
      <c r="A301" s="41">
        <v>46</v>
      </c>
      <c r="B301" s="44" t="s">
        <v>77</v>
      </c>
      <c r="C301" s="18" t="s">
        <v>176</v>
      </c>
      <c r="D301" s="15">
        <v>65</v>
      </c>
      <c r="E301" s="15" t="s">
        <v>198</v>
      </c>
      <c r="F301" s="11">
        <v>36.049999999999997</v>
      </c>
      <c r="G301" s="12">
        <f t="shared" si="4"/>
        <v>2343.25</v>
      </c>
    </row>
    <row r="302" spans="1:7" x14ac:dyDescent="0.25">
      <c r="A302" s="42"/>
      <c r="B302" s="44"/>
      <c r="C302" s="18" t="s">
        <v>172</v>
      </c>
      <c r="D302" s="15">
        <v>65</v>
      </c>
      <c r="E302" s="15" t="s">
        <v>198</v>
      </c>
      <c r="F302" s="11">
        <v>36.049999999999997</v>
      </c>
      <c r="G302" s="12">
        <f t="shared" si="4"/>
        <v>2343.25</v>
      </c>
    </row>
    <row r="303" spans="1:7" x14ac:dyDescent="0.25">
      <c r="A303" s="42"/>
      <c r="B303" s="44"/>
      <c r="C303" s="18" t="s">
        <v>173</v>
      </c>
      <c r="D303" s="15">
        <v>65</v>
      </c>
      <c r="E303" s="15" t="s">
        <v>198</v>
      </c>
      <c r="F303" s="11">
        <v>36.049999999999997</v>
      </c>
      <c r="G303" s="12">
        <f t="shared" si="4"/>
        <v>2343.25</v>
      </c>
    </row>
    <row r="304" spans="1:7" x14ac:dyDescent="0.25">
      <c r="A304" s="42"/>
      <c r="B304" s="44"/>
      <c r="C304" s="18" t="s">
        <v>174</v>
      </c>
      <c r="D304" s="15">
        <v>65</v>
      </c>
      <c r="E304" s="15" t="s">
        <v>198</v>
      </c>
      <c r="F304" s="11">
        <v>36.049999999999997</v>
      </c>
      <c r="G304" s="12">
        <f t="shared" si="4"/>
        <v>2343.25</v>
      </c>
    </row>
    <row r="305" spans="1:7" x14ac:dyDescent="0.25">
      <c r="A305" s="42"/>
      <c r="B305" s="44"/>
      <c r="C305" s="18" t="s">
        <v>175</v>
      </c>
      <c r="D305" s="15">
        <v>65</v>
      </c>
      <c r="E305" s="15" t="s">
        <v>198</v>
      </c>
      <c r="F305" s="11">
        <v>36.049999999999997</v>
      </c>
      <c r="G305" s="12">
        <f t="shared" si="4"/>
        <v>2343.25</v>
      </c>
    </row>
    <row r="306" spans="1:7" ht="76.5" customHeight="1" x14ac:dyDescent="0.25">
      <c r="A306" s="53"/>
      <c r="B306" s="44"/>
      <c r="C306" s="14" t="s">
        <v>178</v>
      </c>
      <c r="D306" s="15">
        <v>65</v>
      </c>
      <c r="E306" s="15" t="s">
        <v>198</v>
      </c>
      <c r="F306" s="11">
        <v>36.049999999999997</v>
      </c>
      <c r="G306" s="12">
        <f t="shared" si="4"/>
        <v>2343.25</v>
      </c>
    </row>
    <row r="307" spans="1:7" x14ac:dyDescent="0.25">
      <c r="A307" s="41">
        <v>47</v>
      </c>
      <c r="B307" s="44" t="s">
        <v>78</v>
      </c>
      <c r="C307" s="18" t="s">
        <v>176</v>
      </c>
      <c r="D307" s="15">
        <v>20</v>
      </c>
      <c r="E307" s="15" t="s">
        <v>198</v>
      </c>
      <c r="F307" s="11">
        <v>36.049999999999997</v>
      </c>
      <c r="G307" s="12">
        <f t="shared" si="4"/>
        <v>721</v>
      </c>
    </row>
    <row r="308" spans="1:7" x14ac:dyDescent="0.25">
      <c r="A308" s="42"/>
      <c r="B308" s="44"/>
      <c r="C308" s="18" t="s">
        <v>172</v>
      </c>
      <c r="D308" s="15">
        <v>10</v>
      </c>
      <c r="E308" s="15" t="s">
        <v>198</v>
      </c>
      <c r="F308" s="11">
        <v>36.049999999999997</v>
      </c>
      <c r="G308" s="12">
        <f t="shared" si="4"/>
        <v>360.5</v>
      </c>
    </row>
    <row r="309" spans="1:7" x14ac:dyDescent="0.25">
      <c r="A309" s="42"/>
      <c r="B309" s="44"/>
      <c r="C309" s="18" t="s">
        <v>173</v>
      </c>
      <c r="D309" s="15">
        <v>10</v>
      </c>
      <c r="E309" s="15" t="s">
        <v>198</v>
      </c>
      <c r="F309" s="11">
        <v>36.049999999999997</v>
      </c>
      <c r="G309" s="12">
        <f t="shared" ref="G309:G372" si="5">F309*D309</f>
        <v>360.5</v>
      </c>
    </row>
    <row r="310" spans="1:7" x14ac:dyDescent="0.25">
      <c r="A310" s="42"/>
      <c r="B310" s="44"/>
      <c r="C310" s="18" t="s">
        <v>174</v>
      </c>
      <c r="D310" s="15">
        <v>10</v>
      </c>
      <c r="E310" s="15" t="s">
        <v>198</v>
      </c>
      <c r="F310" s="11">
        <v>36.049999999999997</v>
      </c>
      <c r="G310" s="12">
        <f t="shared" si="5"/>
        <v>360.5</v>
      </c>
    </row>
    <row r="311" spans="1:7" ht="113.25" customHeight="1" x14ac:dyDescent="0.25">
      <c r="A311" s="53"/>
      <c r="B311" s="44"/>
      <c r="C311" s="18" t="s">
        <v>177</v>
      </c>
      <c r="D311" s="15">
        <v>10</v>
      </c>
      <c r="E311" s="15" t="s">
        <v>198</v>
      </c>
      <c r="F311" s="11">
        <v>36.049999999999997</v>
      </c>
      <c r="G311" s="12">
        <f t="shared" si="5"/>
        <v>360.5</v>
      </c>
    </row>
    <row r="312" spans="1:7" x14ac:dyDescent="0.25">
      <c r="A312" s="41">
        <v>48</v>
      </c>
      <c r="B312" s="44" t="s">
        <v>79</v>
      </c>
      <c r="C312" s="18" t="s">
        <v>176</v>
      </c>
      <c r="D312" s="15">
        <v>1000</v>
      </c>
      <c r="E312" s="15" t="s">
        <v>198</v>
      </c>
      <c r="F312" s="11">
        <v>36.049999999999997</v>
      </c>
      <c r="G312" s="12">
        <f t="shared" si="5"/>
        <v>36050</v>
      </c>
    </row>
    <row r="313" spans="1:7" x14ac:dyDescent="0.25">
      <c r="A313" s="42"/>
      <c r="B313" s="44"/>
      <c r="C313" s="18" t="s">
        <v>172</v>
      </c>
      <c r="D313" s="15">
        <v>2000</v>
      </c>
      <c r="E313" s="15" t="s">
        <v>198</v>
      </c>
      <c r="F313" s="11">
        <v>36.049999999999997</v>
      </c>
      <c r="G313" s="12">
        <f t="shared" si="5"/>
        <v>72100</v>
      </c>
    </row>
    <row r="314" spans="1:7" x14ac:dyDescent="0.25">
      <c r="A314" s="42"/>
      <c r="B314" s="44"/>
      <c r="C314" s="18" t="s">
        <v>173</v>
      </c>
      <c r="D314" s="15">
        <v>3000</v>
      </c>
      <c r="E314" s="15" t="s">
        <v>198</v>
      </c>
      <c r="F314" s="11">
        <v>36.049999999999997</v>
      </c>
      <c r="G314" s="12">
        <f t="shared" si="5"/>
        <v>108150</v>
      </c>
    </row>
    <row r="315" spans="1:7" x14ac:dyDescent="0.25">
      <c r="A315" s="42"/>
      <c r="B315" s="44"/>
      <c r="C315" s="18" t="s">
        <v>174</v>
      </c>
      <c r="D315" s="15">
        <v>3000</v>
      </c>
      <c r="E315" s="15" t="s">
        <v>198</v>
      </c>
      <c r="F315" s="11">
        <v>36.049999999999997</v>
      </c>
      <c r="G315" s="12">
        <f t="shared" si="5"/>
        <v>108150</v>
      </c>
    </row>
    <row r="316" spans="1:7" x14ac:dyDescent="0.25">
      <c r="A316" s="42"/>
      <c r="B316" s="44"/>
      <c r="C316" s="18" t="s">
        <v>175</v>
      </c>
      <c r="D316" s="15">
        <v>3000</v>
      </c>
      <c r="E316" s="15" t="s">
        <v>198</v>
      </c>
      <c r="F316" s="11">
        <v>36.049999999999997</v>
      </c>
      <c r="G316" s="12">
        <f t="shared" si="5"/>
        <v>108150</v>
      </c>
    </row>
    <row r="317" spans="1:7" ht="82.5" customHeight="1" x14ac:dyDescent="0.25">
      <c r="A317" s="53"/>
      <c r="B317" s="44"/>
      <c r="C317" s="14" t="s">
        <v>178</v>
      </c>
      <c r="D317" s="15">
        <v>1000</v>
      </c>
      <c r="E317" s="15" t="s">
        <v>198</v>
      </c>
      <c r="F317" s="11">
        <v>36.049999999999997</v>
      </c>
      <c r="G317" s="12">
        <f t="shared" si="5"/>
        <v>36050</v>
      </c>
    </row>
    <row r="318" spans="1:7" x14ac:dyDescent="0.25">
      <c r="A318" s="41">
        <v>49</v>
      </c>
      <c r="B318" s="44" t="s">
        <v>80</v>
      </c>
      <c r="C318" s="18" t="s">
        <v>172</v>
      </c>
      <c r="D318" s="15">
        <v>78</v>
      </c>
      <c r="E318" s="15" t="s">
        <v>198</v>
      </c>
      <c r="F318" s="11">
        <v>36.049999999999997</v>
      </c>
      <c r="G318" s="12">
        <f t="shared" si="5"/>
        <v>2811.9</v>
      </c>
    </row>
    <row r="319" spans="1:7" x14ac:dyDescent="0.25">
      <c r="A319" s="42"/>
      <c r="B319" s="44"/>
      <c r="C319" s="18" t="s">
        <v>173</v>
      </c>
      <c r="D319" s="15">
        <v>78</v>
      </c>
      <c r="E319" s="15" t="s">
        <v>198</v>
      </c>
      <c r="F319" s="11">
        <v>36.049999999999997</v>
      </c>
      <c r="G319" s="12">
        <f t="shared" si="5"/>
        <v>2811.9</v>
      </c>
    </row>
    <row r="320" spans="1:7" x14ac:dyDescent="0.25">
      <c r="A320" s="42"/>
      <c r="B320" s="44"/>
      <c r="C320" s="18" t="s">
        <v>174</v>
      </c>
      <c r="D320" s="15">
        <v>78</v>
      </c>
      <c r="E320" s="15" t="s">
        <v>198</v>
      </c>
      <c r="F320" s="11">
        <v>36.049999999999997</v>
      </c>
      <c r="G320" s="12">
        <f t="shared" si="5"/>
        <v>2811.9</v>
      </c>
    </row>
    <row r="321" spans="1:7" x14ac:dyDescent="0.25">
      <c r="A321" s="42"/>
      <c r="B321" s="44"/>
      <c r="C321" s="18" t="s">
        <v>175</v>
      </c>
      <c r="D321" s="15">
        <v>78</v>
      </c>
      <c r="E321" s="15" t="s">
        <v>198</v>
      </c>
      <c r="F321" s="11">
        <v>36.049999999999997</v>
      </c>
      <c r="G321" s="12">
        <f t="shared" si="5"/>
        <v>2811.9</v>
      </c>
    </row>
    <row r="322" spans="1:7" x14ac:dyDescent="0.25">
      <c r="A322" s="42"/>
      <c r="B322" s="44"/>
      <c r="C322" s="14" t="s">
        <v>177</v>
      </c>
      <c r="D322" s="15">
        <v>78</v>
      </c>
      <c r="E322" s="15" t="s">
        <v>198</v>
      </c>
      <c r="F322" s="11">
        <v>36.049999999999997</v>
      </c>
      <c r="G322" s="12">
        <f t="shared" si="5"/>
        <v>2811.9</v>
      </c>
    </row>
    <row r="323" spans="1:7" ht="81.75" customHeight="1" x14ac:dyDescent="0.25">
      <c r="A323" s="53"/>
      <c r="B323" s="44"/>
      <c r="C323" s="14" t="s">
        <v>178</v>
      </c>
      <c r="D323" s="15">
        <v>234</v>
      </c>
      <c r="E323" s="15" t="s">
        <v>198</v>
      </c>
      <c r="F323" s="11">
        <v>36.049999999999997</v>
      </c>
      <c r="G323" s="12">
        <f t="shared" si="5"/>
        <v>8435.7000000000007</v>
      </c>
    </row>
    <row r="324" spans="1:7" x14ac:dyDescent="0.25">
      <c r="A324" s="41">
        <v>50</v>
      </c>
      <c r="B324" s="44" t="s">
        <v>81</v>
      </c>
      <c r="C324" s="18" t="s">
        <v>176</v>
      </c>
      <c r="D324" s="15">
        <v>82</v>
      </c>
      <c r="E324" s="15" t="s">
        <v>198</v>
      </c>
      <c r="F324" s="11">
        <v>36.049999999999997</v>
      </c>
      <c r="G324" s="12">
        <f t="shared" si="5"/>
        <v>2956.1</v>
      </c>
    </row>
    <row r="325" spans="1:7" x14ac:dyDescent="0.25">
      <c r="A325" s="42"/>
      <c r="B325" s="44"/>
      <c r="C325" s="18" t="s">
        <v>172</v>
      </c>
      <c r="D325" s="15">
        <v>82</v>
      </c>
      <c r="E325" s="15" t="s">
        <v>198</v>
      </c>
      <c r="F325" s="11">
        <v>36.049999999999997</v>
      </c>
      <c r="G325" s="12">
        <f t="shared" si="5"/>
        <v>2956.1</v>
      </c>
    </row>
    <row r="326" spans="1:7" x14ac:dyDescent="0.25">
      <c r="A326" s="42"/>
      <c r="B326" s="44"/>
      <c r="C326" s="18" t="s">
        <v>173</v>
      </c>
      <c r="D326" s="15">
        <v>82</v>
      </c>
      <c r="E326" s="15" t="s">
        <v>198</v>
      </c>
      <c r="F326" s="11">
        <v>36.049999999999997</v>
      </c>
      <c r="G326" s="12">
        <f t="shared" si="5"/>
        <v>2956.1</v>
      </c>
    </row>
    <row r="327" spans="1:7" x14ac:dyDescent="0.25">
      <c r="A327" s="42"/>
      <c r="B327" s="44"/>
      <c r="C327" s="18" t="s">
        <v>174</v>
      </c>
      <c r="D327" s="15">
        <v>82</v>
      </c>
      <c r="E327" s="15" t="s">
        <v>198</v>
      </c>
      <c r="F327" s="11">
        <v>36.049999999999997</v>
      </c>
      <c r="G327" s="12">
        <f t="shared" si="5"/>
        <v>2956.1</v>
      </c>
    </row>
    <row r="328" spans="1:7" x14ac:dyDescent="0.25">
      <c r="A328" s="42"/>
      <c r="B328" s="44"/>
      <c r="C328" s="18" t="s">
        <v>175</v>
      </c>
      <c r="D328" s="15">
        <v>82</v>
      </c>
      <c r="E328" s="15" t="s">
        <v>198</v>
      </c>
      <c r="F328" s="11">
        <v>36.049999999999997</v>
      </c>
      <c r="G328" s="12">
        <f t="shared" si="5"/>
        <v>2956.1</v>
      </c>
    </row>
    <row r="329" spans="1:7" ht="110.25" customHeight="1" x14ac:dyDescent="0.25">
      <c r="A329" s="53"/>
      <c r="B329" s="44"/>
      <c r="C329" s="14" t="s">
        <v>178</v>
      </c>
      <c r="D329" s="15">
        <v>82</v>
      </c>
      <c r="E329" s="15" t="s">
        <v>198</v>
      </c>
      <c r="F329" s="11">
        <v>36.049999999999997</v>
      </c>
      <c r="G329" s="12">
        <f t="shared" si="5"/>
        <v>2956.1</v>
      </c>
    </row>
    <row r="330" spans="1:7" x14ac:dyDescent="0.25">
      <c r="A330" s="41">
        <v>51</v>
      </c>
      <c r="B330" s="44" t="s">
        <v>82</v>
      </c>
      <c r="C330" s="18" t="s">
        <v>176</v>
      </c>
      <c r="D330" s="15">
        <v>70</v>
      </c>
      <c r="E330" s="15" t="s">
        <v>198</v>
      </c>
      <c r="F330" s="11">
        <v>36.049999999999997</v>
      </c>
      <c r="G330" s="12">
        <f t="shared" si="5"/>
        <v>2523.5</v>
      </c>
    </row>
    <row r="331" spans="1:7" x14ac:dyDescent="0.25">
      <c r="A331" s="42"/>
      <c r="B331" s="44"/>
      <c r="C331" s="18" t="s">
        <v>172</v>
      </c>
      <c r="D331" s="15">
        <v>35</v>
      </c>
      <c r="E331" s="15" t="s">
        <v>198</v>
      </c>
      <c r="F331" s="11">
        <v>36.049999999999997</v>
      </c>
      <c r="G331" s="12">
        <f t="shared" si="5"/>
        <v>1261.75</v>
      </c>
    </row>
    <row r="332" spans="1:7" x14ac:dyDescent="0.25">
      <c r="A332" s="42"/>
      <c r="B332" s="44"/>
      <c r="C332" s="18" t="s">
        <v>173</v>
      </c>
      <c r="D332" s="15">
        <v>35</v>
      </c>
      <c r="E332" s="15" t="s">
        <v>198</v>
      </c>
      <c r="F332" s="11">
        <v>36.049999999999997</v>
      </c>
      <c r="G332" s="12">
        <f t="shared" si="5"/>
        <v>1261.75</v>
      </c>
    </row>
    <row r="333" spans="1:7" x14ac:dyDescent="0.25">
      <c r="A333" s="42"/>
      <c r="B333" s="44"/>
      <c r="C333" s="18" t="s">
        <v>174</v>
      </c>
      <c r="D333" s="15">
        <v>35</v>
      </c>
      <c r="E333" s="15" t="s">
        <v>198</v>
      </c>
      <c r="F333" s="11">
        <v>36.049999999999997</v>
      </c>
      <c r="G333" s="12">
        <f t="shared" si="5"/>
        <v>1261.75</v>
      </c>
    </row>
    <row r="334" spans="1:7" ht="120" customHeight="1" x14ac:dyDescent="0.25">
      <c r="A334" s="53"/>
      <c r="B334" s="44"/>
      <c r="C334" s="14" t="s">
        <v>177</v>
      </c>
      <c r="D334" s="15">
        <v>35</v>
      </c>
      <c r="E334" s="15" t="s">
        <v>198</v>
      </c>
      <c r="F334" s="11">
        <v>36.049999999999997</v>
      </c>
      <c r="G334" s="12">
        <f t="shared" si="5"/>
        <v>1261.75</v>
      </c>
    </row>
    <row r="335" spans="1:7" x14ac:dyDescent="0.25">
      <c r="A335" s="41">
        <v>52</v>
      </c>
      <c r="B335" s="44" t="s">
        <v>83</v>
      </c>
      <c r="C335" s="18" t="s">
        <v>172</v>
      </c>
      <c r="D335" s="15">
        <v>10</v>
      </c>
      <c r="E335" s="15" t="s">
        <v>198</v>
      </c>
      <c r="F335" s="11">
        <v>36.049999999999997</v>
      </c>
      <c r="G335" s="12">
        <f t="shared" si="5"/>
        <v>360.5</v>
      </c>
    </row>
    <row r="336" spans="1:7" x14ac:dyDescent="0.25">
      <c r="A336" s="42"/>
      <c r="B336" s="44"/>
      <c r="C336" s="18" t="s">
        <v>173</v>
      </c>
      <c r="D336" s="15">
        <v>20</v>
      </c>
      <c r="E336" s="15" t="s">
        <v>198</v>
      </c>
      <c r="F336" s="11">
        <v>36.049999999999997</v>
      </c>
      <c r="G336" s="12">
        <f t="shared" si="5"/>
        <v>721</v>
      </c>
    </row>
    <row r="337" spans="1:7" ht="133.5" customHeight="1" x14ac:dyDescent="0.25">
      <c r="A337" s="53"/>
      <c r="B337" s="44"/>
      <c r="C337" s="18" t="s">
        <v>174</v>
      </c>
      <c r="D337" s="15">
        <v>20</v>
      </c>
      <c r="E337" s="15" t="s">
        <v>198</v>
      </c>
      <c r="F337" s="11">
        <v>36.049999999999997</v>
      </c>
      <c r="G337" s="12">
        <f t="shared" si="5"/>
        <v>721</v>
      </c>
    </row>
    <row r="338" spans="1:7" x14ac:dyDescent="0.25">
      <c r="A338" s="41">
        <v>53</v>
      </c>
      <c r="B338" s="44" t="s">
        <v>84</v>
      </c>
      <c r="C338" s="18" t="s">
        <v>173</v>
      </c>
      <c r="D338" s="15">
        <v>500</v>
      </c>
      <c r="E338" s="15" t="s">
        <v>198</v>
      </c>
      <c r="F338" s="11">
        <v>36.049999999999997</v>
      </c>
      <c r="G338" s="12">
        <f t="shared" si="5"/>
        <v>18025</v>
      </c>
    </row>
    <row r="339" spans="1:7" x14ac:dyDescent="0.25">
      <c r="A339" s="42"/>
      <c r="B339" s="44"/>
      <c r="C339" s="18" t="s">
        <v>174</v>
      </c>
      <c r="D339" s="15">
        <v>500</v>
      </c>
      <c r="E339" s="15" t="s">
        <v>198</v>
      </c>
      <c r="F339" s="11">
        <v>36.049999999999997</v>
      </c>
      <c r="G339" s="12">
        <f t="shared" si="5"/>
        <v>18025</v>
      </c>
    </row>
    <row r="340" spans="1:7" ht="139.5" customHeight="1" x14ac:dyDescent="0.25">
      <c r="A340" s="53"/>
      <c r="B340" s="44"/>
      <c r="C340" s="18" t="s">
        <v>175</v>
      </c>
      <c r="D340" s="15">
        <v>500</v>
      </c>
      <c r="E340" s="15" t="s">
        <v>198</v>
      </c>
      <c r="F340" s="11">
        <v>36.049999999999997</v>
      </c>
      <c r="G340" s="12">
        <f t="shared" si="5"/>
        <v>18025</v>
      </c>
    </row>
    <row r="341" spans="1:7" x14ac:dyDescent="0.25">
      <c r="A341" s="41">
        <v>54</v>
      </c>
      <c r="B341" s="44" t="s">
        <v>85</v>
      </c>
      <c r="C341" s="18" t="s">
        <v>172</v>
      </c>
      <c r="D341" s="15">
        <v>400</v>
      </c>
      <c r="E341" s="15" t="s">
        <v>198</v>
      </c>
      <c r="F341" s="11">
        <v>36.049999999999997</v>
      </c>
      <c r="G341" s="12">
        <f t="shared" si="5"/>
        <v>14420</v>
      </c>
    </row>
    <row r="342" spans="1:7" x14ac:dyDescent="0.25">
      <c r="A342" s="42"/>
      <c r="B342" s="44"/>
      <c r="C342" s="18" t="s">
        <v>173</v>
      </c>
      <c r="D342" s="15">
        <v>500</v>
      </c>
      <c r="E342" s="15" t="s">
        <v>198</v>
      </c>
      <c r="F342" s="11">
        <v>36.049999999999997</v>
      </c>
      <c r="G342" s="12">
        <f t="shared" si="5"/>
        <v>18025</v>
      </c>
    </row>
    <row r="343" spans="1:7" x14ac:dyDescent="0.25">
      <c r="A343" s="42"/>
      <c r="B343" s="44"/>
      <c r="C343" s="18" t="s">
        <v>174</v>
      </c>
      <c r="D343" s="15">
        <v>500</v>
      </c>
      <c r="E343" s="15" t="s">
        <v>198</v>
      </c>
      <c r="F343" s="11">
        <v>36.049999999999997</v>
      </c>
      <c r="G343" s="12">
        <f t="shared" si="5"/>
        <v>18025</v>
      </c>
    </row>
    <row r="344" spans="1:7" ht="124.5" customHeight="1" x14ac:dyDescent="0.25">
      <c r="A344" s="53"/>
      <c r="B344" s="44"/>
      <c r="C344" s="18" t="s">
        <v>175</v>
      </c>
      <c r="D344" s="15">
        <v>400</v>
      </c>
      <c r="E344" s="15" t="s">
        <v>198</v>
      </c>
      <c r="F344" s="11">
        <v>36.049999999999997</v>
      </c>
      <c r="G344" s="12">
        <f t="shared" si="5"/>
        <v>14420</v>
      </c>
    </row>
    <row r="345" spans="1:7" x14ac:dyDescent="0.25">
      <c r="A345" s="41">
        <v>55</v>
      </c>
      <c r="B345" s="44" t="s">
        <v>86</v>
      </c>
      <c r="C345" s="18" t="s">
        <v>175</v>
      </c>
      <c r="D345" s="15">
        <v>6</v>
      </c>
      <c r="E345" s="15" t="s">
        <v>198</v>
      </c>
      <c r="F345" s="11">
        <v>36.049999999999997</v>
      </c>
      <c r="G345" s="12">
        <f t="shared" si="5"/>
        <v>216.3</v>
      </c>
    </row>
    <row r="346" spans="1:7" ht="154.5" customHeight="1" x14ac:dyDescent="0.25">
      <c r="A346" s="53"/>
      <c r="B346" s="44"/>
      <c r="C346" s="18" t="s">
        <v>177</v>
      </c>
      <c r="D346" s="15">
        <v>23</v>
      </c>
      <c r="E346" s="15" t="s">
        <v>198</v>
      </c>
      <c r="F346" s="11">
        <v>36.049999999999997</v>
      </c>
      <c r="G346" s="12">
        <f t="shared" si="5"/>
        <v>829.15</v>
      </c>
    </row>
    <row r="347" spans="1:7" x14ac:dyDescent="0.25">
      <c r="A347" s="41">
        <v>56</v>
      </c>
      <c r="B347" s="44" t="s">
        <v>87</v>
      </c>
      <c r="C347" s="18" t="s">
        <v>173</v>
      </c>
      <c r="D347" s="15">
        <v>2</v>
      </c>
      <c r="E347" s="15" t="s">
        <v>198</v>
      </c>
      <c r="F347" s="11">
        <v>36.049999999999997</v>
      </c>
      <c r="G347" s="12">
        <f t="shared" si="5"/>
        <v>72.099999999999994</v>
      </c>
    </row>
    <row r="348" spans="1:7" x14ac:dyDescent="0.25">
      <c r="A348" s="42"/>
      <c r="B348" s="44"/>
      <c r="C348" s="18" t="s">
        <v>174</v>
      </c>
      <c r="D348" s="15">
        <v>4</v>
      </c>
      <c r="E348" s="15" t="s">
        <v>198</v>
      </c>
      <c r="F348" s="11">
        <v>36.049999999999997</v>
      </c>
      <c r="G348" s="12">
        <f t="shared" si="5"/>
        <v>144.19999999999999</v>
      </c>
    </row>
    <row r="349" spans="1:7" ht="132.75" customHeight="1" x14ac:dyDescent="0.25">
      <c r="A349" s="53"/>
      <c r="B349" s="44"/>
      <c r="C349" s="18" t="s">
        <v>175</v>
      </c>
      <c r="D349" s="15">
        <v>2</v>
      </c>
      <c r="E349" s="15" t="s">
        <v>198</v>
      </c>
      <c r="F349" s="11">
        <v>36.049999999999997</v>
      </c>
      <c r="G349" s="12">
        <f t="shared" si="5"/>
        <v>72.099999999999994</v>
      </c>
    </row>
    <row r="350" spans="1:7" ht="108" x14ac:dyDescent="0.25">
      <c r="A350" s="7">
        <v>57</v>
      </c>
      <c r="B350" s="13" t="s">
        <v>88</v>
      </c>
      <c r="C350" s="18" t="s">
        <v>178</v>
      </c>
      <c r="D350" s="15">
        <v>4</v>
      </c>
      <c r="E350" s="15" t="s">
        <v>198</v>
      </c>
      <c r="F350" s="11">
        <v>36.049999999999997</v>
      </c>
      <c r="G350" s="12">
        <f t="shared" si="5"/>
        <v>144.19999999999999</v>
      </c>
    </row>
    <row r="351" spans="1:7" x14ac:dyDescent="0.25">
      <c r="A351" s="41">
        <v>58</v>
      </c>
      <c r="B351" s="44" t="s">
        <v>89</v>
      </c>
      <c r="C351" s="18" t="s">
        <v>173</v>
      </c>
      <c r="D351" s="15">
        <v>60</v>
      </c>
      <c r="E351" s="15" t="s">
        <v>198</v>
      </c>
      <c r="F351" s="11">
        <v>36.049999999999997</v>
      </c>
      <c r="G351" s="12">
        <f t="shared" si="5"/>
        <v>2163</v>
      </c>
    </row>
    <row r="352" spans="1:7" x14ac:dyDescent="0.25">
      <c r="A352" s="42"/>
      <c r="B352" s="44"/>
      <c r="C352" s="18" t="s">
        <v>174</v>
      </c>
      <c r="D352" s="15">
        <v>100</v>
      </c>
      <c r="E352" s="15" t="s">
        <v>198</v>
      </c>
      <c r="F352" s="11">
        <v>36.049999999999997</v>
      </c>
      <c r="G352" s="12">
        <f t="shared" si="5"/>
        <v>3605</v>
      </c>
    </row>
    <row r="353" spans="1:7" x14ac:dyDescent="0.25">
      <c r="A353" s="42"/>
      <c r="B353" s="44"/>
      <c r="C353" s="18" t="s">
        <v>175</v>
      </c>
      <c r="D353" s="15">
        <v>100</v>
      </c>
      <c r="E353" s="15" t="s">
        <v>198</v>
      </c>
      <c r="F353" s="11">
        <v>36.049999999999997</v>
      </c>
      <c r="G353" s="12">
        <f t="shared" si="5"/>
        <v>3605</v>
      </c>
    </row>
    <row r="354" spans="1:7" ht="166.5" customHeight="1" x14ac:dyDescent="0.25">
      <c r="A354" s="53"/>
      <c r="B354" s="44"/>
      <c r="C354" s="14" t="s">
        <v>177</v>
      </c>
      <c r="D354" s="15">
        <v>40</v>
      </c>
      <c r="E354" s="15" t="s">
        <v>198</v>
      </c>
      <c r="F354" s="11">
        <v>36.049999999999997</v>
      </c>
      <c r="G354" s="12">
        <f t="shared" si="5"/>
        <v>1442</v>
      </c>
    </row>
    <row r="355" spans="1:7" x14ac:dyDescent="0.25">
      <c r="A355" s="41">
        <v>59</v>
      </c>
      <c r="B355" s="44" t="s">
        <v>90</v>
      </c>
      <c r="C355" s="18" t="s">
        <v>173</v>
      </c>
      <c r="D355" s="15">
        <v>60</v>
      </c>
      <c r="E355" s="15" t="s">
        <v>198</v>
      </c>
      <c r="F355" s="11">
        <v>36.049999999999997</v>
      </c>
      <c r="G355" s="12">
        <f t="shared" si="5"/>
        <v>2163</v>
      </c>
    </row>
    <row r="356" spans="1:7" x14ac:dyDescent="0.25">
      <c r="A356" s="42"/>
      <c r="B356" s="44"/>
      <c r="C356" s="18" t="s">
        <v>174</v>
      </c>
      <c r="D356" s="15">
        <v>100</v>
      </c>
      <c r="E356" s="15" t="s">
        <v>198</v>
      </c>
      <c r="F356" s="11">
        <v>36.049999999999997</v>
      </c>
      <c r="G356" s="12">
        <f t="shared" si="5"/>
        <v>3605</v>
      </c>
    </row>
    <row r="357" spans="1:7" x14ac:dyDescent="0.25">
      <c r="A357" s="42"/>
      <c r="B357" s="44"/>
      <c r="C357" s="18" t="s">
        <v>175</v>
      </c>
      <c r="D357" s="15">
        <v>100</v>
      </c>
      <c r="E357" s="15" t="s">
        <v>198</v>
      </c>
      <c r="F357" s="11">
        <v>36.049999999999997</v>
      </c>
      <c r="G357" s="12">
        <f t="shared" si="5"/>
        <v>3605</v>
      </c>
    </row>
    <row r="358" spans="1:7" ht="132" customHeight="1" x14ac:dyDescent="0.25">
      <c r="A358" s="53"/>
      <c r="B358" s="44"/>
      <c r="C358" s="14" t="s">
        <v>177</v>
      </c>
      <c r="D358" s="15">
        <v>40</v>
      </c>
      <c r="E358" s="15" t="s">
        <v>198</v>
      </c>
      <c r="F358" s="11">
        <v>36.049999999999997</v>
      </c>
      <c r="G358" s="12">
        <f t="shared" si="5"/>
        <v>1442</v>
      </c>
    </row>
    <row r="359" spans="1:7" x14ac:dyDescent="0.25">
      <c r="A359" s="41">
        <v>60</v>
      </c>
      <c r="B359" s="44" t="s">
        <v>91</v>
      </c>
      <c r="C359" s="18" t="s">
        <v>173</v>
      </c>
      <c r="D359" s="15">
        <v>60</v>
      </c>
      <c r="E359" s="15" t="s">
        <v>198</v>
      </c>
      <c r="F359" s="11">
        <v>36.049999999999997</v>
      </c>
      <c r="G359" s="12">
        <f t="shared" si="5"/>
        <v>2163</v>
      </c>
    </row>
    <row r="360" spans="1:7" x14ac:dyDescent="0.25">
      <c r="A360" s="42"/>
      <c r="B360" s="44"/>
      <c r="C360" s="18" t="s">
        <v>174</v>
      </c>
      <c r="D360" s="15">
        <v>100</v>
      </c>
      <c r="E360" s="15" t="s">
        <v>198</v>
      </c>
      <c r="F360" s="11">
        <v>36.049999999999997</v>
      </c>
      <c r="G360" s="12">
        <f t="shared" si="5"/>
        <v>3605</v>
      </c>
    </row>
    <row r="361" spans="1:7" x14ac:dyDescent="0.25">
      <c r="A361" s="42"/>
      <c r="B361" s="44"/>
      <c r="C361" s="18" t="s">
        <v>175</v>
      </c>
      <c r="D361" s="15">
        <v>100</v>
      </c>
      <c r="E361" s="15" t="s">
        <v>198</v>
      </c>
      <c r="F361" s="11">
        <v>36.049999999999997</v>
      </c>
      <c r="G361" s="12">
        <f t="shared" si="5"/>
        <v>3605</v>
      </c>
    </row>
    <row r="362" spans="1:7" ht="120.75" customHeight="1" x14ac:dyDescent="0.25">
      <c r="A362" s="53"/>
      <c r="B362" s="44"/>
      <c r="C362" s="14" t="s">
        <v>177</v>
      </c>
      <c r="D362" s="15">
        <v>40</v>
      </c>
      <c r="E362" s="15" t="s">
        <v>198</v>
      </c>
      <c r="F362" s="11">
        <v>36.049999999999997</v>
      </c>
      <c r="G362" s="12">
        <f t="shared" si="5"/>
        <v>1442</v>
      </c>
    </row>
    <row r="363" spans="1:7" x14ac:dyDescent="0.25">
      <c r="A363" s="41">
        <v>61</v>
      </c>
      <c r="B363" s="44" t="s">
        <v>92</v>
      </c>
      <c r="C363" s="18" t="s">
        <v>176</v>
      </c>
      <c r="D363" s="15">
        <v>12</v>
      </c>
      <c r="E363" s="15" t="s">
        <v>198</v>
      </c>
      <c r="F363" s="11">
        <v>36.049999999999997</v>
      </c>
      <c r="G363" s="12">
        <f t="shared" si="5"/>
        <v>432.6</v>
      </c>
    </row>
    <row r="364" spans="1:7" x14ac:dyDescent="0.25">
      <c r="A364" s="42"/>
      <c r="B364" s="44"/>
      <c r="C364" s="18" t="s">
        <v>172</v>
      </c>
      <c r="D364" s="15">
        <v>3</v>
      </c>
      <c r="E364" s="15" t="s">
        <v>198</v>
      </c>
      <c r="F364" s="11">
        <v>36.049999999999997</v>
      </c>
      <c r="G364" s="12">
        <f t="shared" si="5"/>
        <v>108.15</v>
      </c>
    </row>
    <row r="365" spans="1:7" ht="158.25" customHeight="1" x14ac:dyDescent="0.25">
      <c r="A365" s="53"/>
      <c r="B365" s="44"/>
      <c r="C365" s="18" t="s">
        <v>177</v>
      </c>
      <c r="D365" s="15">
        <v>3</v>
      </c>
      <c r="E365" s="15" t="s">
        <v>198</v>
      </c>
      <c r="F365" s="11">
        <v>36.049999999999997</v>
      </c>
      <c r="G365" s="12">
        <f t="shared" si="5"/>
        <v>108.15</v>
      </c>
    </row>
    <row r="366" spans="1:7" x14ac:dyDescent="0.25">
      <c r="A366" s="41">
        <v>62</v>
      </c>
      <c r="B366" s="44" t="s">
        <v>93</v>
      </c>
      <c r="C366" s="18" t="s">
        <v>176</v>
      </c>
      <c r="D366" s="15">
        <v>70</v>
      </c>
      <c r="E366" s="15" t="s">
        <v>198</v>
      </c>
      <c r="F366" s="11">
        <v>36.049999999999997</v>
      </c>
      <c r="G366" s="12">
        <f t="shared" si="5"/>
        <v>2523.5</v>
      </c>
    </row>
    <row r="367" spans="1:7" x14ac:dyDescent="0.25">
      <c r="A367" s="42"/>
      <c r="B367" s="44"/>
      <c r="C367" s="18" t="s">
        <v>173</v>
      </c>
      <c r="D367" s="15">
        <v>40</v>
      </c>
      <c r="E367" s="15" t="s">
        <v>198</v>
      </c>
      <c r="F367" s="11">
        <v>36.049999999999997</v>
      </c>
      <c r="G367" s="12">
        <f t="shared" si="5"/>
        <v>1442</v>
      </c>
    </row>
    <row r="368" spans="1:7" x14ac:dyDescent="0.25">
      <c r="A368" s="42"/>
      <c r="B368" s="44"/>
      <c r="C368" s="18" t="s">
        <v>174</v>
      </c>
      <c r="D368" s="15">
        <v>40</v>
      </c>
      <c r="E368" s="15" t="s">
        <v>198</v>
      </c>
      <c r="F368" s="11">
        <v>36.049999999999997</v>
      </c>
      <c r="G368" s="12">
        <f t="shared" si="5"/>
        <v>1442</v>
      </c>
    </row>
    <row r="369" spans="1:7" ht="123.75" customHeight="1" x14ac:dyDescent="0.25">
      <c r="A369" s="53"/>
      <c r="B369" s="44"/>
      <c r="C369" s="18" t="s">
        <v>175</v>
      </c>
      <c r="D369" s="15">
        <v>40</v>
      </c>
      <c r="E369" s="15" t="s">
        <v>198</v>
      </c>
      <c r="F369" s="11">
        <v>36.049999999999997</v>
      </c>
      <c r="G369" s="12">
        <f t="shared" si="5"/>
        <v>1442</v>
      </c>
    </row>
    <row r="370" spans="1:7" x14ac:dyDescent="0.25">
      <c r="A370" s="41">
        <v>63</v>
      </c>
      <c r="B370" s="44" t="s">
        <v>94</v>
      </c>
      <c r="C370" s="18" t="s">
        <v>176</v>
      </c>
      <c r="D370" s="15">
        <v>2</v>
      </c>
      <c r="E370" s="15" t="s">
        <v>198</v>
      </c>
      <c r="F370" s="11">
        <v>36.049999999999997</v>
      </c>
      <c r="G370" s="12">
        <f t="shared" si="5"/>
        <v>72.099999999999994</v>
      </c>
    </row>
    <row r="371" spans="1:7" x14ac:dyDescent="0.25">
      <c r="A371" s="42"/>
      <c r="B371" s="44"/>
      <c r="C371" s="18" t="s">
        <v>173</v>
      </c>
      <c r="D371" s="15">
        <v>5</v>
      </c>
      <c r="E371" s="15" t="s">
        <v>198</v>
      </c>
      <c r="F371" s="11">
        <v>36.049999999999997</v>
      </c>
      <c r="G371" s="12">
        <f t="shared" si="5"/>
        <v>180.25</v>
      </c>
    </row>
    <row r="372" spans="1:7" x14ac:dyDescent="0.25">
      <c r="A372" s="42"/>
      <c r="B372" s="44"/>
      <c r="C372" s="18" t="s">
        <v>174</v>
      </c>
      <c r="D372" s="15">
        <v>5</v>
      </c>
      <c r="E372" s="15" t="s">
        <v>198</v>
      </c>
      <c r="F372" s="11">
        <v>36.049999999999997</v>
      </c>
      <c r="G372" s="12">
        <f t="shared" si="5"/>
        <v>180.25</v>
      </c>
    </row>
    <row r="373" spans="1:7" x14ac:dyDescent="0.25">
      <c r="A373" s="42"/>
      <c r="B373" s="44"/>
      <c r="C373" s="18" t="s">
        <v>175</v>
      </c>
      <c r="D373" s="15">
        <v>5</v>
      </c>
      <c r="E373" s="15" t="s">
        <v>198</v>
      </c>
      <c r="F373" s="11">
        <v>36.049999999999997</v>
      </c>
      <c r="G373" s="12">
        <f t="shared" ref="G373:G436" si="6">F373*D373</f>
        <v>180.25</v>
      </c>
    </row>
    <row r="374" spans="1:7" ht="126" customHeight="1" x14ac:dyDescent="0.25">
      <c r="A374" s="53"/>
      <c r="B374" s="44"/>
      <c r="C374" s="14" t="s">
        <v>177</v>
      </c>
      <c r="D374" s="15">
        <v>2</v>
      </c>
      <c r="E374" s="15" t="s">
        <v>198</v>
      </c>
      <c r="F374" s="11">
        <v>36.049999999999997</v>
      </c>
      <c r="G374" s="12">
        <f t="shared" si="6"/>
        <v>72.099999999999994</v>
      </c>
    </row>
    <row r="375" spans="1:7" x14ac:dyDescent="0.25">
      <c r="A375" s="41">
        <v>64</v>
      </c>
      <c r="B375" s="44" t="s">
        <v>95</v>
      </c>
      <c r="C375" s="18" t="s">
        <v>172</v>
      </c>
      <c r="D375" s="15">
        <v>10</v>
      </c>
      <c r="E375" s="15" t="s">
        <v>198</v>
      </c>
      <c r="F375" s="11">
        <v>36.049999999999997</v>
      </c>
      <c r="G375" s="12">
        <f t="shared" si="6"/>
        <v>360.5</v>
      </c>
    </row>
    <row r="376" spans="1:7" x14ac:dyDescent="0.25">
      <c r="A376" s="42"/>
      <c r="B376" s="44"/>
      <c r="C376" s="18" t="s">
        <v>173</v>
      </c>
      <c r="D376" s="15">
        <v>25</v>
      </c>
      <c r="E376" s="15" t="s">
        <v>198</v>
      </c>
      <c r="F376" s="11">
        <v>36.049999999999997</v>
      </c>
      <c r="G376" s="12">
        <f t="shared" si="6"/>
        <v>901.25</v>
      </c>
    </row>
    <row r="377" spans="1:7" x14ac:dyDescent="0.25">
      <c r="A377" s="42"/>
      <c r="B377" s="44"/>
      <c r="C377" s="18" t="s">
        <v>174</v>
      </c>
      <c r="D377" s="15">
        <v>40</v>
      </c>
      <c r="E377" s="15" t="s">
        <v>198</v>
      </c>
      <c r="F377" s="11">
        <v>36.049999999999997</v>
      </c>
      <c r="G377" s="12">
        <f t="shared" si="6"/>
        <v>1442</v>
      </c>
    </row>
    <row r="378" spans="1:7" x14ac:dyDescent="0.25">
      <c r="A378" s="42"/>
      <c r="B378" s="44"/>
      <c r="C378" s="18" t="s">
        <v>175</v>
      </c>
      <c r="D378" s="15">
        <v>30</v>
      </c>
      <c r="E378" s="15" t="s">
        <v>198</v>
      </c>
      <c r="F378" s="11">
        <v>36.049999999999997</v>
      </c>
      <c r="G378" s="12">
        <f t="shared" si="6"/>
        <v>1081.5</v>
      </c>
    </row>
    <row r="379" spans="1:7" ht="118.5" customHeight="1" x14ac:dyDescent="0.25">
      <c r="A379" s="53"/>
      <c r="B379" s="44"/>
      <c r="C379" s="18" t="s">
        <v>177</v>
      </c>
      <c r="D379" s="15">
        <v>10</v>
      </c>
      <c r="E379" s="15" t="s">
        <v>198</v>
      </c>
      <c r="F379" s="11">
        <v>36.049999999999997</v>
      </c>
      <c r="G379" s="12">
        <f t="shared" si="6"/>
        <v>360.5</v>
      </c>
    </row>
    <row r="380" spans="1:7" x14ac:dyDescent="0.25">
      <c r="A380" s="41">
        <v>65</v>
      </c>
      <c r="B380" s="44" t="s">
        <v>183</v>
      </c>
      <c r="C380" s="18" t="s">
        <v>172</v>
      </c>
      <c r="D380" s="15">
        <v>80</v>
      </c>
      <c r="E380" s="15" t="s">
        <v>198</v>
      </c>
      <c r="F380" s="11">
        <v>36.049999999999997</v>
      </c>
      <c r="G380" s="12">
        <f t="shared" si="6"/>
        <v>2884</v>
      </c>
    </row>
    <row r="381" spans="1:7" x14ac:dyDescent="0.25">
      <c r="A381" s="42"/>
      <c r="B381" s="44"/>
      <c r="C381" s="18" t="s">
        <v>173</v>
      </c>
      <c r="D381" s="15">
        <v>200</v>
      </c>
      <c r="E381" s="15" t="s">
        <v>198</v>
      </c>
      <c r="F381" s="11">
        <v>36.049999999999997</v>
      </c>
      <c r="G381" s="12">
        <f t="shared" si="6"/>
        <v>7210</v>
      </c>
    </row>
    <row r="382" spans="1:7" x14ac:dyDescent="0.25">
      <c r="A382" s="42"/>
      <c r="B382" s="44"/>
      <c r="C382" s="18" t="s">
        <v>174</v>
      </c>
      <c r="D382" s="15">
        <v>280</v>
      </c>
      <c r="E382" s="15" t="s">
        <v>198</v>
      </c>
      <c r="F382" s="11">
        <v>36.049999999999997</v>
      </c>
      <c r="G382" s="12">
        <f t="shared" si="6"/>
        <v>10094</v>
      </c>
    </row>
    <row r="383" spans="1:7" x14ac:dyDescent="0.25">
      <c r="A383" s="42"/>
      <c r="B383" s="44"/>
      <c r="C383" s="18" t="s">
        <v>175</v>
      </c>
      <c r="D383" s="15">
        <v>200</v>
      </c>
      <c r="E383" s="15" t="s">
        <v>198</v>
      </c>
      <c r="F383" s="11">
        <v>36.049999999999997</v>
      </c>
      <c r="G383" s="12">
        <f t="shared" si="6"/>
        <v>7210</v>
      </c>
    </row>
    <row r="384" spans="1:7" ht="116.25" customHeight="1" x14ac:dyDescent="0.25">
      <c r="A384" s="53"/>
      <c r="B384" s="44"/>
      <c r="C384" s="18" t="s">
        <v>177</v>
      </c>
      <c r="D384" s="15">
        <v>40</v>
      </c>
      <c r="E384" s="15" t="s">
        <v>198</v>
      </c>
      <c r="F384" s="11">
        <v>36.049999999999997</v>
      </c>
      <c r="G384" s="12">
        <f t="shared" si="6"/>
        <v>1442</v>
      </c>
    </row>
    <row r="385" spans="1:7" x14ac:dyDescent="0.25">
      <c r="A385" s="41">
        <v>66</v>
      </c>
      <c r="B385" s="44" t="s">
        <v>96</v>
      </c>
      <c r="C385" s="18" t="s">
        <v>176</v>
      </c>
      <c r="D385" s="15">
        <v>5</v>
      </c>
      <c r="E385" s="15" t="s">
        <v>198</v>
      </c>
      <c r="F385" s="11">
        <v>36.049999999999997</v>
      </c>
      <c r="G385" s="12">
        <f t="shared" si="6"/>
        <v>180.25</v>
      </c>
    </row>
    <row r="386" spans="1:7" x14ac:dyDescent="0.25">
      <c r="A386" s="42"/>
      <c r="B386" s="44"/>
      <c r="C386" s="18" t="s">
        <v>172</v>
      </c>
      <c r="D386" s="15">
        <v>30</v>
      </c>
      <c r="E386" s="15" t="s">
        <v>198</v>
      </c>
      <c r="F386" s="11">
        <v>36.049999999999997</v>
      </c>
      <c r="G386" s="12">
        <f t="shared" si="6"/>
        <v>1081.5</v>
      </c>
    </row>
    <row r="387" spans="1:7" x14ac:dyDescent="0.25">
      <c r="A387" s="42"/>
      <c r="B387" s="44"/>
      <c r="C387" s="18" t="s">
        <v>173</v>
      </c>
      <c r="D387" s="15">
        <v>20</v>
      </c>
      <c r="E387" s="15" t="s">
        <v>198</v>
      </c>
      <c r="F387" s="11">
        <v>36.049999999999997</v>
      </c>
      <c r="G387" s="12">
        <f t="shared" si="6"/>
        <v>721</v>
      </c>
    </row>
    <row r="388" spans="1:7" x14ac:dyDescent="0.25">
      <c r="A388" s="42"/>
      <c r="B388" s="44"/>
      <c r="C388" s="18" t="s">
        <v>174</v>
      </c>
      <c r="D388" s="15">
        <v>20</v>
      </c>
      <c r="E388" s="15" t="s">
        <v>198</v>
      </c>
      <c r="F388" s="11">
        <v>36.049999999999997</v>
      </c>
      <c r="G388" s="12">
        <f t="shared" si="6"/>
        <v>721</v>
      </c>
    </row>
    <row r="389" spans="1:7" x14ac:dyDescent="0.25">
      <c r="A389" s="42"/>
      <c r="B389" s="44"/>
      <c r="C389" s="18" t="s">
        <v>175</v>
      </c>
      <c r="D389" s="15">
        <v>10</v>
      </c>
      <c r="E389" s="15" t="s">
        <v>198</v>
      </c>
      <c r="F389" s="11">
        <v>36.049999999999997</v>
      </c>
      <c r="G389" s="12">
        <f t="shared" si="6"/>
        <v>360.5</v>
      </c>
    </row>
    <row r="390" spans="1:7" ht="82.5" customHeight="1" x14ac:dyDescent="0.25">
      <c r="A390" s="53"/>
      <c r="B390" s="44"/>
      <c r="C390" s="18" t="s">
        <v>177</v>
      </c>
      <c r="D390" s="15">
        <v>10</v>
      </c>
      <c r="E390" s="15" t="s">
        <v>198</v>
      </c>
      <c r="F390" s="11">
        <v>36.049999999999997</v>
      </c>
      <c r="G390" s="12">
        <f t="shared" si="6"/>
        <v>360.5</v>
      </c>
    </row>
    <row r="391" spans="1:7" x14ac:dyDescent="0.25">
      <c r="A391" s="41">
        <v>67</v>
      </c>
      <c r="B391" s="44" t="s">
        <v>97</v>
      </c>
      <c r="C391" s="18" t="s">
        <v>176</v>
      </c>
      <c r="D391" s="15">
        <v>180</v>
      </c>
      <c r="E391" s="15" t="s">
        <v>198</v>
      </c>
      <c r="F391" s="11">
        <v>36.049999999999997</v>
      </c>
      <c r="G391" s="12">
        <f t="shared" si="6"/>
        <v>6489</v>
      </c>
    </row>
    <row r="392" spans="1:7" x14ac:dyDescent="0.25">
      <c r="A392" s="42"/>
      <c r="B392" s="44"/>
      <c r="C392" s="18" t="s">
        <v>172</v>
      </c>
      <c r="D392" s="15">
        <v>177</v>
      </c>
      <c r="E392" s="15" t="s">
        <v>198</v>
      </c>
      <c r="F392" s="11">
        <v>36.049999999999997</v>
      </c>
      <c r="G392" s="12">
        <f t="shared" si="6"/>
        <v>6380.85</v>
      </c>
    </row>
    <row r="393" spans="1:7" x14ac:dyDescent="0.25">
      <c r="A393" s="42"/>
      <c r="B393" s="44"/>
      <c r="C393" s="18" t="s">
        <v>173</v>
      </c>
      <c r="D393" s="15">
        <v>354</v>
      </c>
      <c r="E393" s="15" t="s">
        <v>198</v>
      </c>
      <c r="F393" s="11">
        <v>36.049999999999997</v>
      </c>
      <c r="G393" s="12">
        <f t="shared" si="6"/>
        <v>12761.7</v>
      </c>
    </row>
    <row r="394" spans="1:7" x14ac:dyDescent="0.25">
      <c r="A394" s="42"/>
      <c r="B394" s="44"/>
      <c r="C394" s="18" t="s">
        <v>174</v>
      </c>
      <c r="D394" s="15">
        <v>249</v>
      </c>
      <c r="E394" s="15" t="s">
        <v>198</v>
      </c>
      <c r="F394" s="11">
        <v>36.049999999999997</v>
      </c>
      <c r="G394" s="12">
        <f t="shared" si="6"/>
        <v>8976.4500000000007</v>
      </c>
    </row>
    <row r="395" spans="1:7" x14ac:dyDescent="0.25">
      <c r="A395" s="42"/>
      <c r="B395" s="44"/>
      <c r="C395" s="18" t="s">
        <v>175</v>
      </c>
      <c r="D395" s="15">
        <v>81</v>
      </c>
      <c r="E395" s="15" t="s">
        <v>198</v>
      </c>
      <c r="F395" s="11">
        <v>36.049999999999997</v>
      </c>
      <c r="G395" s="12">
        <f t="shared" si="6"/>
        <v>2920.05</v>
      </c>
    </row>
    <row r="396" spans="1:7" ht="126.75" customHeight="1" x14ac:dyDescent="0.25">
      <c r="A396" s="53"/>
      <c r="B396" s="44"/>
      <c r="C396" s="14" t="s">
        <v>177</v>
      </c>
      <c r="D396" s="15">
        <v>90</v>
      </c>
      <c r="E396" s="15" t="s">
        <v>198</v>
      </c>
      <c r="F396" s="11">
        <v>36.049999999999997</v>
      </c>
      <c r="G396" s="12">
        <f t="shared" si="6"/>
        <v>3244.5</v>
      </c>
    </row>
    <row r="397" spans="1:7" x14ac:dyDescent="0.25">
      <c r="A397" s="41">
        <v>68</v>
      </c>
      <c r="B397" s="44" t="s">
        <v>98</v>
      </c>
      <c r="C397" s="18" t="s">
        <v>176</v>
      </c>
      <c r="D397" s="15">
        <v>20</v>
      </c>
      <c r="E397" s="15" t="s">
        <v>198</v>
      </c>
      <c r="F397" s="11">
        <v>36.049999999999997</v>
      </c>
      <c r="G397" s="12">
        <f t="shared" si="6"/>
        <v>721</v>
      </c>
    </row>
    <row r="398" spans="1:7" x14ac:dyDescent="0.25">
      <c r="A398" s="42"/>
      <c r="B398" s="44"/>
      <c r="C398" s="18" t="s">
        <v>172</v>
      </c>
      <c r="D398" s="15">
        <v>40</v>
      </c>
      <c r="E398" s="15" t="s">
        <v>198</v>
      </c>
      <c r="F398" s="11">
        <v>36.049999999999997</v>
      </c>
      <c r="G398" s="12">
        <f t="shared" si="6"/>
        <v>1442</v>
      </c>
    </row>
    <row r="399" spans="1:7" x14ac:dyDescent="0.25">
      <c r="A399" s="42"/>
      <c r="B399" s="44"/>
      <c r="C399" s="18" t="s">
        <v>173</v>
      </c>
      <c r="D399" s="15">
        <v>50</v>
      </c>
      <c r="E399" s="15" t="s">
        <v>198</v>
      </c>
      <c r="F399" s="11">
        <v>36.049999999999997</v>
      </c>
      <c r="G399" s="12">
        <f t="shared" si="6"/>
        <v>1802.5</v>
      </c>
    </row>
    <row r="400" spans="1:7" x14ac:dyDescent="0.25">
      <c r="A400" s="42"/>
      <c r="B400" s="44"/>
      <c r="C400" s="18" t="s">
        <v>174</v>
      </c>
      <c r="D400" s="15">
        <v>35</v>
      </c>
      <c r="E400" s="15" t="s">
        <v>198</v>
      </c>
      <c r="F400" s="11">
        <v>36.049999999999997</v>
      </c>
      <c r="G400" s="12">
        <f t="shared" si="6"/>
        <v>1261.75</v>
      </c>
    </row>
    <row r="401" spans="1:7" x14ac:dyDescent="0.25">
      <c r="A401" s="42"/>
      <c r="B401" s="44"/>
      <c r="C401" s="18" t="s">
        <v>175</v>
      </c>
      <c r="D401" s="15">
        <v>35</v>
      </c>
      <c r="E401" s="15" t="s">
        <v>198</v>
      </c>
      <c r="F401" s="11">
        <v>36.049999999999997</v>
      </c>
      <c r="G401" s="12">
        <f t="shared" si="6"/>
        <v>1261.75</v>
      </c>
    </row>
    <row r="402" spans="1:7" ht="81" customHeight="1" x14ac:dyDescent="0.25">
      <c r="A402" s="53"/>
      <c r="B402" s="44"/>
      <c r="C402" s="14" t="s">
        <v>177</v>
      </c>
      <c r="D402" s="15">
        <v>20</v>
      </c>
      <c r="E402" s="15" t="s">
        <v>198</v>
      </c>
      <c r="F402" s="11">
        <v>36.049999999999997</v>
      </c>
      <c r="G402" s="12">
        <f t="shared" si="6"/>
        <v>721</v>
      </c>
    </row>
    <row r="403" spans="1:7" x14ac:dyDescent="0.25">
      <c r="A403" s="41">
        <v>69</v>
      </c>
      <c r="B403" s="44" t="s">
        <v>99</v>
      </c>
      <c r="C403" s="18" t="s">
        <v>176</v>
      </c>
      <c r="D403" s="15">
        <v>76</v>
      </c>
      <c r="E403" s="15" t="s">
        <v>198</v>
      </c>
      <c r="F403" s="11">
        <v>36.049999999999997</v>
      </c>
      <c r="G403" s="12">
        <f t="shared" si="6"/>
        <v>2739.8</v>
      </c>
    </row>
    <row r="404" spans="1:7" x14ac:dyDescent="0.25">
      <c r="A404" s="42"/>
      <c r="B404" s="44"/>
      <c r="C404" s="18" t="s">
        <v>172</v>
      </c>
      <c r="D404" s="15">
        <v>38</v>
      </c>
      <c r="E404" s="15" t="s">
        <v>198</v>
      </c>
      <c r="F404" s="11">
        <v>36.049999999999997</v>
      </c>
      <c r="G404" s="12">
        <f t="shared" si="6"/>
        <v>1369.9</v>
      </c>
    </row>
    <row r="405" spans="1:7" x14ac:dyDescent="0.25">
      <c r="A405" s="42"/>
      <c r="B405" s="44"/>
      <c r="C405" s="18" t="s">
        <v>173</v>
      </c>
      <c r="D405" s="15">
        <v>38</v>
      </c>
      <c r="E405" s="15" t="s">
        <v>198</v>
      </c>
      <c r="F405" s="11">
        <v>36.049999999999997</v>
      </c>
      <c r="G405" s="12">
        <f t="shared" si="6"/>
        <v>1369.9</v>
      </c>
    </row>
    <row r="406" spans="1:7" x14ac:dyDescent="0.25">
      <c r="A406" s="42"/>
      <c r="B406" s="44"/>
      <c r="C406" s="18" t="s">
        <v>174</v>
      </c>
      <c r="D406" s="15">
        <v>38</v>
      </c>
      <c r="E406" s="15" t="s">
        <v>198</v>
      </c>
      <c r="F406" s="11">
        <v>36.049999999999997</v>
      </c>
      <c r="G406" s="12">
        <f t="shared" si="6"/>
        <v>1369.9</v>
      </c>
    </row>
    <row r="407" spans="1:7" ht="102.75" customHeight="1" x14ac:dyDescent="0.25">
      <c r="A407" s="53"/>
      <c r="B407" s="44"/>
      <c r="C407" s="18" t="s">
        <v>177</v>
      </c>
      <c r="D407" s="15">
        <v>38</v>
      </c>
      <c r="E407" s="15" t="s">
        <v>198</v>
      </c>
      <c r="F407" s="11">
        <v>36.049999999999997</v>
      </c>
      <c r="G407" s="12">
        <f t="shared" si="6"/>
        <v>1369.9</v>
      </c>
    </row>
    <row r="408" spans="1:7" x14ac:dyDescent="0.25">
      <c r="A408" s="41">
        <v>70</v>
      </c>
      <c r="B408" s="44" t="s">
        <v>100</v>
      </c>
      <c r="C408" s="18" t="s">
        <v>176</v>
      </c>
      <c r="D408" s="15">
        <v>8</v>
      </c>
      <c r="E408" s="15" t="s">
        <v>198</v>
      </c>
      <c r="F408" s="11">
        <v>36.049999999999997</v>
      </c>
      <c r="G408" s="12">
        <f t="shared" si="6"/>
        <v>288.39999999999998</v>
      </c>
    </row>
    <row r="409" spans="1:7" x14ac:dyDescent="0.25">
      <c r="A409" s="42"/>
      <c r="B409" s="44"/>
      <c r="C409" s="18" t="s">
        <v>172</v>
      </c>
      <c r="D409" s="15">
        <v>4</v>
      </c>
      <c r="E409" s="15" t="s">
        <v>198</v>
      </c>
      <c r="F409" s="11">
        <v>36.049999999999997</v>
      </c>
      <c r="G409" s="12">
        <f t="shared" si="6"/>
        <v>144.19999999999999</v>
      </c>
    </row>
    <row r="410" spans="1:7" x14ac:dyDescent="0.25">
      <c r="A410" s="42"/>
      <c r="B410" s="44"/>
      <c r="C410" s="18" t="s">
        <v>173</v>
      </c>
      <c r="D410" s="15">
        <v>10</v>
      </c>
      <c r="E410" s="15" t="s">
        <v>198</v>
      </c>
      <c r="F410" s="11">
        <v>36.049999999999997</v>
      </c>
      <c r="G410" s="12">
        <f t="shared" si="6"/>
        <v>360.5</v>
      </c>
    </row>
    <row r="411" spans="1:7" x14ac:dyDescent="0.25">
      <c r="A411" s="42"/>
      <c r="B411" s="44"/>
      <c r="C411" s="18" t="s">
        <v>174</v>
      </c>
      <c r="D411" s="15">
        <v>16</v>
      </c>
      <c r="E411" s="15" t="s">
        <v>198</v>
      </c>
      <c r="F411" s="11">
        <v>36.049999999999997</v>
      </c>
      <c r="G411" s="12">
        <f t="shared" si="6"/>
        <v>576.79999999999995</v>
      </c>
    </row>
    <row r="412" spans="1:7" x14ac:dyDescent="0.25">
      <c r="A412" s="42"/>
      <c r="B412" s="44"/>
      <c r="C412" s="18" t="s">
        <v>175</v>
      </c>
      <c r="D412" s="15">
        <v>7</v>
      </c>
      <c r="E412" s="15" t="s">
        <v>198</v>
      </c>
      <c r="F412" s="11">
        <v>36.049999999999997</v>
      </c>
      <c r="G412" s="12">
        <f t="shared" si="6"/>
        <v>252.35</v>
      </c>
    </row>
    <row r="413" spans="1:7" ht="81" customHeight="1" x14ac:dyDescent="0.25">
      <c r="A413" s="53"/>
      <c r="B413" s="44"/>
      <c r="C413" s="14" t="s">
        <v>177</v>
      </c>
      <c r="D413" s="15">
        <v>1</v>
      </c>
      <c r="E413" s="15" t="s">
        <v>198</v>
      </c>
      <c r="F413" s="11">
        <v>36.049999999999997</v>
      </c>
      <c r="G413" s="12">
        <f t="shared" si="6"/>
        <v>36.049999999999997</v>
      </c>
    </row>
    <row r="414" spans="1:7" x14ac:dyDescent="0.25">
      <c r="A414" s="41">
        <v>71</v>
      </c>
      <c r="B414" s="44" t="s">
        <v>101</v>
      </c>
      <c r="C414" s="18" t="s">
        <v>173</v>
      </c>
      <c r="D414" s="15">
        <v>30</v>
      </c>
      <c r="E414" s="15" t="s">
        <v>198</v>
      </c>
      <c r="F414" s="11">
        <v>36.049999999999997</v>
      </c>
      <c r="G414" s="12">
        <f t="shared" si="6"/>
        <v>1081.5</v>
      </c>
    </row>
    <row r="415" spans="1:7" x14ac:dyDescent="0.25">
      <c r="A415" s="42"/>
      <c r="B415" s="44"/>
      <c r="C415" s="18" t="s">
        <v>174</v>
      </c>
      <c r="D415" s="15">
        <v>30</v>
      </c>
      <c r="E415" s="15" t="s">
        <v>198</v>
      </c>
      <c r="F415" s="11">
        <v>36.049999999999997</v>
      </c>
      <c r="G415" s="12">
        <f t="shared" si="6"/>
        <v>1081.5</v>
      </c>
    </row>
    <row r="416" spans="1:7" ht="154.5" customHeight="1" x14ac:dyDescent="0.25">
      <c r="A416" s="53"/>
      <c r="B416" s="44"/>
      <c r="C416" s="18" t="s">
        <v>175</v>
      </c>
      <c r="D416" s="15">
        <v>30</v>
      </c>
      <c r="E416" s="15" t="s">
        <v>198</v>
      </c>
      <c r="F416" s="11">
        <v>36.049999999999997</v>
      </c>
      <c r="G416" s="12">
        <f t="shared" si="6"/>
        <v>1081.5</v>
      </c>
    </row>
    <row r="417" spans="1:7" x14ac:dyDescent="0.25">
      <c r="A417" s="41">
        <v>72</v>
      </c>
      <c r="B417" s="44" t="s">
        <v>102</v>
      </c>
      <c r="C417" s="18" t="s">
        <v>176</v>
      </c>
      <c r="D417" s="15">
        <v>34</v>
      </c>
      <c r="E417" s="15" t="s">
        <v>198</v>
      </c>
      <c r="F417" s="11">
        <v>36.049999999999997</v>
      </c>
      <c r="G417" s="12">
        <f t="shared" si="6"/>
        <v>1225.7</v>
      </c>
    </row>
    <row r="418" spans="1:7" x14ac:dyDescent="0.25">
      <c r="A418" s="42"/>
      <c r="B418" s="44"/>
      <c r="C418" s="18" t="s">
        <v>172</v>
      </c>
      <c r="D418" s="15">
        <v>6</v>
      </c>
      <c r="E418" s="15" t="s">
        <v>198</v>
      </c>
      <c r="F418" s="11">
        <v>36.049999999999997</v>
      </c>
      <c r="G418" s="12">
        <f t="shared" si="6"/>
        <v>216.3</v>
      </c>
    </row>
    <row r="419" spans="1:7" x14ac:dyDescent="0.25">
      <c r="A419" s="42"/>
      <c r="B419" s="44"/>
      <c r="C419" s="18" t="s">
        <v>173</v>
      </c>
      <c r="D419" s="15">
        <v>14</v>
      </c>
      <c r="E419" s="15" t="s">
        <v>198</v>
      </c>
      <c r="F419" s="11">
        <v>36.049999999999997</v>
      </c>
      <c r="G419" s="12">
        <f t="shared" si="6"/>
        <v>504.7</v>
      </c>
    </row>
    <row r="420" spans="1:7" x14ac:dyDescent="0.25">
      <c r="A420" s="42"/>
      <c r="B420" s="44"/>
      <c r="C420" s="18" t="s">
        <v>174</v>
      </c>
      <c r="D420" s="15">
        <v>8</v>
      </c>
      <c r="E420" s="15" t="s">
        <v>198</v>
      </c>
      <c r="F420" s="11">
        <v>36.049999999999997</v>
      </c>
      <c r="G420" s="12">
        <f t="shared" si="6"/>
        <v>288.39999999999998</v>
      </c>
    </row>
    <row r="421" spans="1:7" ht="126" customHeight="1" x14ac:dyDescent="0.25">
      <c r="A421" s="53"/>
      <c r="B421" s="44"/>
      <c r="C421" s="18" t="s">
        <v>175</v>
      </c>
      <c r="D421" s="15">
        <v>6</v>
      </c>
      <c r="E421" s="15" t="s">
        <v>198</v>
      </c>
      <c r="F421" s="11">
        <v>36.049999999999997</v>
      </c>
      <c r="G421" s="12">
        <f t="shared" si="6"/>
        <v>216.3</v>
      </c>
    </row>
    <row r="422" spans="1:7" x14ac:dyDescent="0.25">
      <c r="A422" s="41">
        <v>73</v>
      </c>
      <c r="B422" s="44" t="s">
        <v>103</v>
      </c>
      <c r="C422" s="18" t="s">
        <v>176</v>
      </c>
      <c r="D422" s="15">
        <v>3</v>
      </c>
      <c r="E422" s="15" t="s">
        <v>198</v>
      </c>
      <c r="F422" s="11">
        <v>36.049999999999997</v>
      </c>
      <c r="G422" s="12">
        <f t="shared" si="6"/>
        <v>108.15</v>
      </c>
    </row>
    <row r="423" spans="1:7" x14ac:dyDescent="0.25">
      <c r="A423" s="42"/>
      <c r="B423" s="44"/>
      <c r="C423" s="18" t="s">
        <v>172</v>
      </c>
      <c r="D423" s="15">
        <v>10</v>
      </c>
      <c r="E423" s="15" t="s">
        <v>198</v>
      </c>
      <c r="F423" s="11">
        <v>36.049999999999997</v>
      </c>
      <c r="G423" s="12">
        <f t="shared" si="6"/>
        <v>360.5</v>
      </c>
    </row>
    <row r="424" spans="1:7" x14ac:dyDescent="0.25">
      <c r="A424" s="42"/>
      <c r="B424" s="44"/>
      <c r="C424" s="18" t="s">
        <v>173</v>
      </c>
      <c r="D424" s="15">
        <v>40</v>
      </c>
      <c r="E424" s="15" t="s">
        <v>198</v>
      </c>
      <c r="F424" s="11">
        <v>36.049999999999997</v>
      </c>
      <c r="G424" s="12">
        <f t="shared" si="6"/>
        <v>1442</v>
      </c>
    </row>
    <row r="425" spans="1:7" x14ac:dyDescent="0.25">
      <c r="A425" s="42"/>
      <c r="B425" s="44"/>
      <c r="C425" s="18" t="s">
        <v>174</v>
      </c>
      <c r="D425" s="15">
        <v>18</v>
      </c>
      <c r="E425" s="15" t="s">
        <v>198</v>
      </c>
      <c r="F425" s="11">
        <v>36.049999999999997</v>
      </c>
      <c r="G425" s="12">
        <f t="shared" si="6"/>
        <v>648.9</v>
      </c>
    </row>
    <row r="426" spans="1:7" x14ac:dyDescent="0.25">
      <c r="A426" s="42"/>
      <c r="B426" s="44"/>
      <c r="C426" s="18" t="s">
        <v>175</v>
      </c>
      <c r="D426" s="15">
        <v>25</v>
      </c>
      <c r="E426" s="15" t="s">
        <v>198</v>
      </c>
      <c r="F426" s="11">
        <v>36.049999999999997</v>
      </c>
      <c r="G426" s="12">
        <f t="shared" si="6"/>
        <v>901.25</v>
      </c>
    </row>
    <row r="427" spans="1:7" ht="88.5" customHeight="1" x14ac:dyDescent="0.25">
      <c r="A427" s="53"/>
      <c r="B427" s="44"/>
      <c r="C427" s="14" t="s">
        <v>178</v>
      </c>
      <c r="D427" s="15">
        <v>10</v>
      </c>
      <c r="E427" s="15" t="s">
        <v>198</v>
      </c>
      <c r="F427" s="11">
        <v>36.049999999999997</v>
      </c>
      <c r="G427" s="12">
        <f t="shared" si="6"/>
        <v>360.5</v>
      </c>
    </row>
    <row r="428" spans="1:7" x14ac:dyDescent="0.25">
      <c r="A428" s="41">
        <v>74</v>
      </c>
      <c r="B428" s="44" t="s">
        <v>104</v>
      </c>
      <c r="C428" s="18" t="s">
        <v>176</v>
      </c>
      <c r="D428" s="15">
        <v>20</v>
      </c>
      <c r="E428" s="15" t="s">
        <v>198</v>
      </c>
      <c r="F428" s="11">
        <v>36.049999999999997</v>
      </c>
      <c r="G428" s="12">
        <f t="shared" si="6"/>
        <v>721</v>
      </c>
    </row>
    <row r="429" spans="1:7" x14ac:dyDescent="0.25">
      <c r="A429" s="42"/>
      <c r="B429" s="44"/>
      <c r="C429" s="18" t="s">
        <v>172</v>
      </c>
      <c r="D429" s="15">
        <v>15</v>
      </c>
      <c r="E429" s="15" t="s">
        <v>198</v>
      </c>
      <c r="F429" s="11">
        <v>36.049999999999997</v>
      </c>
      <c r="G429" s="12">
        <f t="shared" si="6"/>
        <v>540.75</v>
      </c>
    </row>
    <row r="430" spans="1:7" x14ac:dyDescent="0.25">
      <c r="A430" s="42"/>
      <c r="B430" s="44"/>
      <c r="C430" s="18" t="s">
        <v>173</v>
      </c>
      <c r="D430" s="15">
        <v>15</v>
      </c>
      <c r="E430" s="15" t="s">
        <v>198</v>
      </c>
      <c r="F430" s="11">
        <v>36.049999999999997</v>
      </c>
      <c r="G430" s="12">
        <f t="shared" si="6"/>
        <v>540.75</v>
      </c>
    </row>
    <row r="431" spans="1:7" x14ac:dyDescent="0.25">
      <c r="A431" s="42"/>
      <c r="B431" s="44"/>
      <c r="C431" s="18" t="s">
        <v>174</v>
      </c>
      <c r="D431" s="15">
        <v>15</v>
      </c>
      <c r="E431" s="15" t="s">
        <v>198</v>
      </c>
      <c r="F431" s="11">
        <v>36.049999999999997</v>
      </c>
      <c r="G431" s="12">
        <f t="shared" si="6"/>
        <v>540.75</v>
      </c>
    </row>
    <row r="432" spans="1:7" x14ac:dyDescent="0.25">
      <c r="A432" s="42"/>
      <c r="B432" s="44"/>
      <c r="C432" s="18" t="s">
        <v>175</v>
      </c>
      <c r="D432" s="15">
        <v>4</v>
      </c>
      <c r="E432" s="15" t="s">
        <v>198</v>
      </c>
      <c r="F432" s="11">
        <v>36.049999999999997</v>
      </c>
      <c r="G432" s="12">
        <f t="shared" si="6"/>
        <v>144.19999999999999</v>
      </c>
    </row>
    <row r="433" spans="1:7" x14ac:dyDescent="0.25">
      <c r="A433" s="42"/>
      <c r="B433" s="44"/>
      <c r="C433" s="18" t="s">
        <v>177</v>
      </c>
      <c r="D433" s="15">
        <v>5</v>
      </c>
      <c r="E433" s="15" t="s">
        <v>198</v>
      </c>
      <c r="F433" s="11">
        <v>36.049999999999997</v>
      </c>
      <c r="G433" s="12">
        <f t="shared" si="6"/>
        <v>180.25</v>
      </c>
    </row>
    <row r="434" spans="1:7" ht="102" customHeight="1" x14ac:dyDescent="0.25">
      <c r="A434" s="53"/>
      <c r="B434" s="44"/>
      <c r="C434" s="14" t="s">
        <v>178</v>
      </c>
      <c r="D434" s="15">
        <v>4</v>
      </c>
      <c r="E434" s="15" t="s">
        <v>198</v>
      </c>
      <c r="F434" s="11">
        <v>36.049999999999997</v>
      </c>
      <c r="G434" s="12">
        <f t="shared" si="6"/>
        <v>144.19999999999999</v>
      </c>
    </row>
    <row r="435" spans="1:7" x14ac:dyDescent="0.25">
      <c r="A435" s="41">
        <v>75</v>
      </c>
      <c r="B435" s="44" t="s">
        <v>105</v>
      </c>
      <c r="C435" s="18" t="s">
        <v>176</v>
      </c>
      <c r="D435" s="15">
        <v>10</v>
      </c>
      <c r="E435" s="15" t="s">
        <v>198</v>
      </c>
      <c r="F435" s="11">
        <v>36.049999999999997</v>
      </c>
      <c r="G435" s="12">
        <f t="shared" si="6"/>
        <v>360.5</v>
      </c>
    </row>
    <row r="436" spans="1:7" x14ac:dyDescent="0.25">
      <c r="A436" s="42"/>
      <c r="B436" s="44"/>
      <c r="C436" s="18" t="s">
        <v>172</v>
      </c>
      <c r="D436" s="15">
        <v>10</v>
      </c>
      <c r="E436" s="15" t="s">
        <v>198</v>
      </c>
      <c r="F436" s="11">
        <v>36.049999999999997</v>
      </c>
      <c r="G436" s="12">
        <f t="shared" si="6"/>
        <v>360.5</v>
      </c>
    </row>
    <row r="437" spans="1:7" x14ac:dyDescent="0.25">
      <c r="A437" s="42"/>
      <c r="B437" s="44"/>
      <c r="C437" s="18" t="s">
        <v>173</v>
      </c>
      <c r="D437" s="15">
        <v>15</v>
      </c>
      <c r="E437" s="15" t="s">
        <v>198</v>
      </c>
      <c r="F437" s="11">
        <v>36.049999999999997</v>
      </c>
      <c r="G437" s="12">
        <f t="shared" ref="G437:G500" si="7">F437*D437</f>
        <v>540.75</v>
      </c>
    </row>
    <row r="438" spans="1:7" x14ac:dyDescent="0.25">
      <c r="A438" s="42"/>
      <c r="B438" s="44"/>
      <c r="C438" s="18" t="s">
        <v>174</v>
      </c>
      <c r="D438" s="15">
        <v>20</v>
      </c>
      <c r="E438" s="15" t="s">
        <v>198</v>
      </c>
      <c r="F438" s="11">
        <v>36.049999999999997</v>
      </c>
      <c r="G438" s="12">
        <f t="shared" si="7"/>
        <v>721</v>
      </c>
    </row>
    <row r="439" spans="1:7" ht="129.75" customHeight="1" x14ac:dyDescent="0.25">
      <c r="A439" s="53"/>
      <c r="B439" s="44"/>
      <c r="C439" s="18" t="s">
        <v>177</v>
      </c>
      <c r="D439" s="15">
        <v>10</v>
      </c>
      <c r="E439" s="15" t="s">
        <v>198</v>
      </c>
      <c r="F439" s="11">
        <v>36.049999999999997</v>
      </c>
      <c r="G439" s="12">
        <f t="shared" si="7"/>
        <v>360.5</v>
      </c>
    </row>
    <row r="440" spans="1:7" x14ac:dyDescent="0.25">
      <c r="A440" s="41">
        <v>76</v>
      </c>
      <c r="B440" s="44" t="s">
        <v>106</v>
      </c>
      <c r="C440" s="18" t="s">
        <v>176</v>
      </c>
      <c r="D440" s="15">
        <v>16</v>
      </c>
      <c r="E440" s="15" t="s">
        <v>198</v>
      </c>
      <c r="F440" s="11">
        <v>36.049999999999997</v>
      </c>
      <c r="G440" s="12">
        <f t="shared" si="7"/>
        <v>576.79999999999995</v>
      </c>
    </row>
    <row r="441" spans="1:7" x14ac:dyDescent="0.25">
      <c r="A441" s="42"/>
      <c r="B441" s="44"/>
      <c r="C441" s="18" t="s">
        <v>172</v>
      </c>
      <c r="D441" s="15">
        <v>10</v>
      </c>
      <c r="E441" s="15" t="s">
        <v>198</v>
      </c>
      <c r="F441" s="11">
        <v>36.049999999999997</v>
      </c>
      <c r="G441" s="12">
        <f t="shared" si="7"/>
        <v>360.5</v>
      </c>
    </row>
    <row r="442" spans="1:7" x14ac:dyDescent="0.25">
      <c r="A442" s="42"/>
      <c r="B442" s="44"/>
      <c r="C442" s="18" t="s">
        <v>173</v>
      </c>
      <c r="D442" s="15">
        <v>29</v>
      </c>
      <c r="E442" s="15" t="s">
        <v>198</v>
      </c>
      <c r="F442" s="11">
        <v>36.049999999999997</v>
      </c>
      <c r="G442" s="12">
        <f t="shared" si="7"/>
        <v>1045.45</v>
      </c>
    </row>
    <row r="443" spans="1:7" x14ac:dyDescent="0.25">
      <c r="A443" s="42"/>
      <c r="B443" s="44"/>
      <c r="C443" s="18" t="s">
        <v>174</v>
      </c>
      <c r="D443" s="15">
        <v>24</v>
      </c>
      <c r="E443" s="15" t="s">
        <v>198</v>
      </c>
      <c r="F443" s="11">
        <v>36.049999999999997</v>
      </c>
      <c r="G443" s="12">
        <f t="shared" si="7"/>
        <v>865.2</v>
      </c>
    </row>
    <row r="444" spans="1:7" ht="118.5" customHeight="1" x14ac:dyDescent="0.25">
      <c r="A444" s="53"/>
      <c r="B444" s="44"/>
      <c r="C444" s="18" t="s">
        <v>177</v>
      </c>
      <c r="D444" s="15">
        <v>10</v>
      </c>
      <c r="E444" s="15" t="s">
        <v>198</v>
      </c>
      <c r="F444" s="11">
        <v>36.049999999999997</v>
      </c>
      <c r="G444" s="12">
        <f t="shared" si="7"/>
        <v>360.5</v>
      </c>
    </row>
    <row r="445" spans="1:7" x14ac:dyDescent="0.25">
      <c r="A445" s="41">
        <v>77</v>
      </c>
      <c r="B445" s="44" t="s">
        <v>107</v>
      </c>
      <c r="C445" s="18" t="s">
        <v>172</v>
      </c>
      <c r="D445" s="15">
        <v>5</v>
      </c>
      <c r="E445" s="15" t="s">
        <v>198</v>
      </c>
      <c r="F445" s="11">
        <v>36.049999999999997</v>
      </c>
      <c r="G445" s="12">
        <f t="shared" si="7"/>
        <v>180.25</v>
      </c>
    </row>
    <row r="446" spans="1:7" x14ac:dyDescent="0.25">
      <c r="A446" s="42"/>
      <c r="B446" s="44"/>
      <c r="C446" s="18" t="s">
        <v>173</v>
      </c>
      <c r="D446" s="15">
        <v>5</v>
      </c>
      <c r="E446" s="15" t="s">
        <v>198</v>
      </c>
      <c r="F446" s="11">
        <v>36.049999999999997</v>
      </c>
      <c r="G446" s="12">
        <f t="shared" si="7"/>
        <v>180.25</v>
      </c>
    </row>
    <row r="447" spans="1:7" x14ac:dyDescent="0.25">
      <c r="A447" s="42"/>
      <c r="B447" s="44"/>
      <c r="C447" s="18" t="s">
        <v>174</v>
      </c>
      <c r="D447" s="15">
        <v>15</v>
      </c>
      <c r="E447" s="15" t="s">
        <v>198</v>
      </c>
      <c r="F447" s="11">
        <v>36.049999999999997</v>
      </c>
      <c r="G447" s="12">
        <f t="shared" si="7"/>
        <v>540.75</v>
      </c>
    </row>
    <row r="448" spans="1:7" x14ac:dyDescent="0.25">
      <c r="A448" s="42"/>
      <c r="B448" s="44"/>
      <c r="C448" s="18" t="s">
        <v>175</v>
      </c>
      <c r="D448" s="15">
        <v>10</v>
      </c>
      <c r="E448" s="15" t="s">
        <v>198</v>
      </c>
      <c r="F448" s="11">
        <v>36.049999999999997</v>
      </c>
      <c r="G448" s="12">
        <f t="shared" si="7"/>
        <v>360.5</v>
      </c>
    </row>
    <row r="449" spans="1:7" ht="106.5" customHeight="1" x14ac:dyDescent="0.25">
      <c r="A449" s="53"/>
      <c r="B449" s="44"/>
      <c r="C449" s="14" t="s">
        <v>177</v>
      </c>
      <c r="D449" s="15">
        <v>10</v>
      </c>
      <c r="E449" s="15" t="s">
        <v>198</v>
      </c>
      <c r="F449" s="11">
        <v>36.049999999999997</v>
      </c>
      <c r="G449" s="12">
        <f t="shared" si="7"/>
        <v>360.5</v>
      </c>
    </row>
    <row r="450" spans="1:7" x14ac:dyDescent="0.25">
      <c r="A450" s="41">
        <v>78</v>
      </c>
      <c r="B450" s="44" t="s">
        <v>108</v>
      </c>
      <c r="C450" s="18" t="s">
        <v>173</v>
      </c>
      <c r="D450" s="15">
        <v>6</v>
      </c>
      <c r="E450" s="15" t="s">
        <v>198</v>
      </c>
      <c r="F450" s="11">
        <v>36.049999999999997</v>
      </c>
      <c r="G450" s="12">
        <f t="shared" si="7"/>
        <v>216.3</v>
      </c>
    </row>
    <row r="451" spans="1:7" ht="140.25" customHeight="1" x14ac:dyDescent="0.25">
      <c r="A451" s="53"/>
      <c r="B451" s="44"/>
      <c r="C451" s="18" t="s">
        <v>174</v>
      </c>
      <c r="D451" s="15">
        <v>6</v>
      </c>
      <c r="E451" s="15" t="s">
        <v>198</v>
      </c>
      <c r="F451" s="11">
        <v>36.049999999999997</v>
      </c>
      <c r="G451" s="12">
        <f t="shared" si="7"/>
        <v>216.3</v>
      </c>
    </row>
    <row r="452" spans="1:7" x14ac:dyDescent="0.25">
      <c r="A452" s="41">
        <v>79</v>
      </c>
      <c r="B452" s="44" t="s">
        <v>109</v>
      </c>
      <c r="C452" s="18" t="s">
        <v>172</v>
      </c>
      <c r="D452" s="15">
        <v>42</v>
      </c>
      <c r="E452" s="15" t="s">
        <v>198</v>
      </c>
      <c r="F452" s="11">
        <v>36.049999999999997</v>
      </c>
      <c r="G452" s="12">
        <f t="shared" si="7"/>
        <v>1514.1</v>
      </c>
    </row>
    <row r="453" spans="1:7" x14ac:dyDescent="0.25">
      <c r="A453" s="42"/>
      <c r="B453" s="44"/>
      <c r="C453" s="18" t="s">
        <v>173</v>
      </c>
      <c r="D453" s="15">
        <v>27</v>
      </c>
      <c r="E453" s="15" t="s">
        <v>198</v>
      </c>
      <c r="F453" s="11">
        <v>36.049999999999997</v>
      </c>
      <c r="G453" s="12">
        <f t="shared" si="7"/>
        <v>973.35</v>
      </c>
    </row>
    <row r="454" spans="1:7" x14ac:dyDescent="0.25">
      <c r="A454" s="42"/>
      <c r="B454" s="44"/>
      <c r="C454" s="18" t="s">
        <v>174</v>
      </c>
      <c r="D454" s="15">
        <v>6</v>
      </c>
      <c r="E454" s="15" t="s">
        <v>198</v>
      </c>
      <c r="F454" s="11">
        <v>36.049999999999997</v>
      </c>
      <c r="G454" s="12">
        <f t="shared" si="7"/>
        <v>216.3</v>
      </c>
    </row>
    <row r="455" spans="1:7" ht="126" customHeight="1" x14ac:dyDescent="0.25">
      <c r="A455" s="53"/>
      <c r="B455" s="44"/>
      <c r="C455" s="18" t="s">
        <v>175</v>
      </c>
      <c r="D455" s="15">
        <v>9</v>
      </c>
      <c r="E455" s="15" t="s">
        <v>198</v>
      </c>
      <c r="F455" s="11">
        <v>36.049999999999997</v>
      </c>
      <c r="G455" s="12">
        <f t="shared" si="7"/>
        <v>324.45</v>
      </c>
    </row>
    <row r="456" spans="1:7" x14ac:dyDescent="0.25">
      <c r="A456" s="41">
        <v>80</v>
      </c>
      <c r="B456" s="44" t="s">
        <v>110</v>
      </c>
      <c r="C456" s="18" t="s">
        <v>176</v>
      </c>
      <c r="D456" s="15">
        <v>60</v>
      </c>
      <c r="E456" s="15" t="s">
        <v>198</v>
      </c>
      <c r="F456" s="11">
        <v>36.049999999999997</v>
      </c>
      <c r="G456" s="12">
        <f t="shared" si="7"/>
        <v>2163</v>
      </c>
    </row>
    <row r="457" spans="1:7" x14ac:dyDescent="0.25">
      <c r="A457" s="42"/>
      <c r="B457" s="44"/>
      <c r="C457" s="18" t="s">
        <v>172</v>
      </c>
      <c r="D457" s="15">
        <v>60</v>
      </c>
      <c r="E457" s="15" t="s">
        <v>198</v>
      </c>
      <c r="F457" s="11">
        <v>36.049999999999997</v>
      </c>
      <c r="G457" s="12">
        <f t="shared" si="7"/>
        <v>2163</v>
      </c>
    </row>
    <row r="458" spans="1:7" x14ac:dyDescent="0.25">
      <c r="A458" s="42"/>
      <c r="B458" s="44"/>
      <c r="C458" s="18" t="s">
        <v>173</v>
      </c>
      <c r="D458" s="15">
        <v>60</v>
      </c>
      <c r="E458" s="15" t="s">
        <v>198</v>
      </c>
      <c r="F458" s="11">
        <v>36.049999999999997</v>
      </c>
      <c r="G458" s="12">
        <f t="shared" si="7"/>
        <v>2163</v>
      </c>
    </row>
    <row r="459" spans="1:7" x14ac:dyDescent="0.25">
      <c r="A459" s="42"/>
      <c r="B459" s="44"/>
      <c r="C459" s="18" t="s">
        <v>174</v>
      </c>
      <c r="D459" s="15">
        <v>60</v>
      </c>
      <c r="E459" s="15" t="s">
        <v>198</v>
      </c>
      <c r="F459" s="11">
        <v>36.049999999999997</v>
      </c>
      <c r="G459" s="12">
        <f t="shared" si="7"/>
        <v>2163</v>
      </c>
    </row>
    <row r="460" spans="1:7" ht="126" customHeight="1" x14ac:dyDescent="0.25">
      <c r="A460" s="53"/>
      <c r="B460" s="44"/>
      <c r="C460" s="18" t="s">
        <v>175</v>
      </c>
      <c r="D460" s="15">
        <v>60</v>
      </c>
      <c r="E460" s="15" t="s">
        <v>198</v>
      </c>
      <c r="F460" s="11">
        <v>36.049999999999997</v>
      </c>
      <c r="G460" s="12">
        <f t="shared" si="7"/>
        <v>2163</v>
      </c>
    </row>
    <row r="461" spans="1:7" x14ac:dyDescent="0.25">
      <c r="A461" s="41">
        <v>81</v>
      </c>
      <c r="B461" s="44" t="s">
        <v>111</v>
      </c>
      <c r="C461" s="18" t="s">
        <v>176</v>
      </c>
      <c r="D461" s="15">
        <v>5</v>
      </c>
      <c r="E461" s="15" t="s">
        <v>198</v>
      </c>
      <c r="F461" s="11">
        <v>36.049999999999997</v>
      </c>
      <c r="G461" s="12">
        <f t="shared" si="7"/>
        <v>180.25</v>
      </c>
    </row>
    <row r="462" spans="1:7" x14ac:dyDescent="0.25">
      <c r="A462" s="42"/>
      <c r="B462" s="44"/>
      <c r="C462" s="18" t="s">
        <v>172</v>
      </c>
      <c r="D462" s="15">
        <v>10</v>
      </c>
      <c r="E462" s="15" t="s">
        <v>198</v>
      </c>
      <c r="F462" s="11">
        <v>36.049999999999997</v>
      </c>
      <c r="G462" s="12">
        <f t="shared" si="7"/>
        <v>360.5</v>
      </c>
    </row>
    <row r="463" spans="1:7" x14ac:dyDescent="0.25">
      <c r="A463" s="42"/>
      <c r="B463" s="44"/>
      <c r="C463" s="18" t="s">
        <v>173</v>
      </c>
      <c r="D463" s="15">
        <v>20</v>
      </c>
      <c r="E463" s="15" t="s">
        <v>198</v>
      </c>
      <c r="F463" s="11">
        <v>36.049999999999997</v>
      </c>
      <c r="G463" s="12">
        <f t="shared" si="7"/>
        <v>721</v>
      </c>
    </row>
    <row r="464" spans="1:7" x14ac:dyDescent="0.25">
      <c r="A464" s="42"/>
      <c r="B464" s="44"/>
      <c r="C464" s="18" t="s">
        <v>174</v>
      </c>
      <c r="D464" s="15">
        <v>20</v>
      </c>
      <c r="E464" s="15" t="s">
        <v>198</v>
      </c>
      <c r="F464" s="11">
        <v>36.049999999999997</v>
      </c>
      <c r="G464" s="12">
        <f t="shared" si="7"/>
        <v>721</v>
      </c>
    </row>
    <row r="465" spans="1:7" x14ac:dyDescent="0.25">
      <c r="A465" s="42"/>
      <c r="B465" s="44"/>
      <c r="C465" s="18" t="s">
        <v>175</v>
      </c>
      <c r="D465" s="15">
        <v>20</v>
      </c>
      <c r="E465" s="15" t="s">
        <v>198</v>
      </c>
      <c r="F465" s="11">
        <v>36.049999999999997</v>
      </c>
      <c r="G465" s="12">
        <f t="shared" si="7"/>
        <v>721</v>
      </c>
    </row>
    <row r="466" spans="1:7" ht="85.5" customHeight="1" x14ac:dyDescent="0.25">
      <c r="A466" s="53"/>
      <c r="B466" s="44"/>
      <c r="C466" s="14" t="s">
        <v>178</v>
      </c>
      <c r="D466" s="15">
        <v>20</v>
      </c>
      <c r="E466" s="15" t="s">
        <v>198</v>
      </c>
      <c r="F466" s="11">
        <v>36.049999999999997</v>
      </c>
      <c r="G466" s="12">
        <f t="shared" si="7"/>
        <v>721</v>
      </c>
    </row>
    <row r="467" spans="1:7" x14ac:dyDescent="0.25">
      <c r="A467" s="41">
        <v>82</v>
      </c>
      <c r="B467" s="44" t="s">
        <v>112</v>
      </c>
      <c r="C467" s="18" t="s">
        <v>176</v>
      </c>
      <c r="D467" s="15">
        <v>26</v>
      </c>
      <c r="E467" s="15" t="s">
        <v>198</v>
      </c>
      <c r="F467" s="11">
        <v>36.049999999999997</v>
      </c>
      <c r="G467" s="12">
        <f t="shared" si="7"/>
        <v>937.3</v>
      </c>
    </row>
    <row r="468" spans="1:7" x14ac:dyDescent="0.25">
      <c r="A468" s="42"/>
      <c r="B468" s="44"/>
      <c r="C468" s="18" t="s">
        <v>172</v>
      </c>
      <c r="D468" s="15">
        <v>13</v>
      </c>
      <c r="E468" s="15" t="s">
        <v>198</v>
      </c>
      <c r="F468" s="11">
        <v>36.049999999999997</v>
      </c>
      <c r="G468" s="12">
        <f t="shared" si="7"/>
        <v>468.65</v>
      </c>
    </row>
    <row r="469" spans="1:7" x14ac:dyDescent="0.25">
      <c r="A469" s="42"/>
      <c r="B469" s="44"/>
      <c r="C469" s="18" t="s">
        <v>173</v>
      </c>
      <c r="D469" s="15">
        <v>13</v>
      </c>
      <c r="E469" s="15" t="s">
        <v>198</v>
      </c>
      <c r="F469" s="11">
        <v>36.049999999999997</v>
      </c>
      <c r="G469" s="12">
        <f t="shared" si="7"/>
        <v>468.65</v>
      </c>
    </row>
    <row r="470" spans="1:7" x14ac:dyDescent="0.25">
      <c r="A470" s="42"/>
      <c r="B470" s="44"/>
      <c r="C470" s="18" t="s">
        <v>174</v>
      </c>
      <c r="D470" s="15">
        <v>13</v>
      </c>
      <c r="E470" s="15" t="s">
        <v>198</v>
      </c>
      <c r="F470" s="11">
        <v>36.049999999999997</v>
      </c>
      <c r="G470" s="12">
        <f t="shared" si="7"/>
        <v>468.65</v>
      </c>
    </row>
    <row r="471" spans="1:7" x14ac:dyDescent="0.25">
      <c r="A471" s="53"/>
      <c r="B471" s="44"/>
      <c r="C471" s="18" t="s">
        <v>177</v>
      </c>
      <c r="D471" s="15">
        <v>13</v>
      </c>
      <c r="E471" s="15" t="s">
        <v>198</v>
      </c>
      <c r="F471" s="11">
        <v>36.049999999999997</v>
      </c>
      <c r="G471" s="12">
        <f t="shared" si="7"/>
        <v>468.65</v>
      </c>
    </row>
    <row r="472" spans="1:7" x14ac:dyDescent="0.25">
      <c r="A472" s="41">
        <v>83</v>
      </c>
      <c r="B472" s="44" t="s">
        <v>113</v>
      </c>
      <c r="C472" s="18" t="s">
        <v>176</v>
      </c>
      <c r="D472" s="15">
        <v>10</v>
      </c>
      <c r="E472" s="15" t="s">
        <v>198</v>
      </c>
      <c r="F472" s="11">
        <v>36.049999999999997</v>
      </c>
      <c r="G472" s="12">
        <f t="shared" si="7"/>
        <v>360.5</v>
      </c>
    </row>
    <row r="473" spans="1:7" x14ac:dyDescent="0.25">
      <c r="A473" s="42"/>
      <c r="B473" s="44"/>
      <c r="C473" s="18" t="s">
        <v>172</v>
      </c>
      <c r="D473" s="15">
        <v>5</v>
      </c>
      <c r="E473" s="15" t="s">
        <v>198</v>
      </c>
      <c r="F473" s="11">
        <v>36.049999999999997</v>
      </c>
      <c r="G473" s="12">
        <f t="shared" si="7"/>
        <v>180.25</v>
      </c>
    </row>
    <row r="474" spans="1:7" x14ac:dyDescent="0.25">
      <c r="A474" s="42"/>
      <c r="B474" s="44"/>
      <c r="C474" s="18" t="s">
        <v>173</v>
      </c>
      <c r="D474" s="15">
        <v>5</v>
      </c>
      <c r="E474" s="15" t="s">
        <v>198</v>
      </c>
      <c r="F474" s="11">
        <v>36.049999999999997</v>
      </c>
      <c r="G474" s="12">
        <f t="shared" si="7"/>
        <v>180.25</v>
      </c>
    </row>
    <row r="475" spans="1:7" x14ac:dyDescent="0.25">
      <c r="A475" s="42"/>
      <c r="B475" s="44"/>
      <c r="C475" s="18" t="s">
        <v>174</v>
      </c>
      <c r="D475" s="15">
        <v>5</v>
      </c>
      <c r="E475" s="15" t="s">
        <v>198</v>
      </c>
      <c r="F475" s="11">
        <v>36.049999999999997</v>
      </c>
      <c r="G475" s="12">
        <f t="shared" si="7"/>
        <v>180.25</v>
      </c>
    </row>
    <row r="476" spans="1:7" ht="123.75" customHeight="1" x14ac:dyDescent="0.25">
      <c r="A476" s="53"/>
      <c r="B476" s="44"/>
      <c r="C476" s="18" t="s">
        <v>177</v>
      </c>
      <c r="D476" s="15">
        <v>5</v>
      </c>
      <c r="E476" s="15" t="s">
        <v>198</v>
      </c>
      <c r="F476" s="11">
        <v>36.049999999999997</v>
      </c>
      <c r="G476" s="12">
        <f t="shared" si="7"/>
        <v>180.25</v>
      </c>
    </row>
    <row r="477" spans="1:7" x14ac:dyDescent="0.25">
      <c r="A477" s="41">
        <v>84</v>
      </c>
      <c r="B477" s="44" t="s">
        <v>114</v>
      </c>
      <c r="C477" s="18" t="s">
        <v>176</v>
      </c>
      <c r="D477" s="15">
        <v>40</v>
      </c>
      <c r="E477" s="15" t="s">
        <v>198</v>
      </c>
      <c r="F477" s="11">
        <v>36.049999999999997</v>
      </c>
      <c r="G477" s="12">
        <f t="shared" si="7"/>
        <v>1442</v>
      </c>
    </row>
    <row r="478" spans="1:7" x14ac:dyDescent="0.25">
      <c r="A478" s="42"/>
      <c r="B478" s="44"/>
      <c r="C478" s="18" t="s">
        <v>172</v>
      </c>
      <c r="D478" s="15">
        <v>20</v>
      </c>
      <c r="E478" s="15" t="s">
        <v>198</v>
      </c>
      <c r="F478" s="11">
        <v>36.049999999999997</v>
      </c>
      <c r="G478" s="12">
        <f t="shared" si="7"/>
        <v>721</v>
      </c>
    </row>
    <row r="479" spans="1:7" x14ac:dyDescent="0.25">
      <c r="A479" s="42"/>
      <c r="B479" s="44"/>
      <c r="C479" s="18" t="s">
        <v>173</v>
      </c>
      <c r="D479" s="15">
        <v>20</v>
      </c>
      <c r="E479" s="15" t="s">
        <v>198</v>
      </c>
      <c r="F479" s="11">
        <v>36.049999999999997</v>
      </c>
      <c r="G479" s="12">
        <f t="shared" si="7"/>
        <v>721</v>
      </c>
    </row>
    <row r="480" spans="1:7" x14ac:dyDescent="0.25">
      <c r="A480" s="42"/>
      <c r="B480" s="44"/>
      <c r="C480" s="18" t="s">
        <v>174</v>
      </c>
      <c r="D480" s="15">
        <v>20</v>
      </c>
      <c r="E480" s="15" t="s">
        <v>198</v>
      </c>
      <c r="F480" s="11">
        <v>36.049999999999997</v>
      </c>
      <c r="G480" s="12">
        <f t="shared" si="7"/>
        <v>721</v>
      </c>
    </row>
    <row r="481" spans="1:7" ht="113.25" customHeight="1" x14ac:dyDescent="0.25">
      <c r="A481" s="53"/>
      <c r="B481" s="44"/>
      <c r="C481" s="18" t="s">
        <v>177</v>
      </c>
      <c r="D481" s="15">
        <v>20</v>
      </c>
      <c r="E481" s="15" t="s">
        <v>198</v>
      </c>
      <c r="F481" s="11">
        <v>36.049999999999997</v>
      </c>
      <c r="G481" s="12">
        <f t="shared" si="7"/>
        <v>721</v>
      </c>
    </row>
    <row r="482" spans="1:7" x14ac:dyDescent="0.25">
      <c r="A482" s="41">
        <v>85</v>
      </c>
      <c r="B482" s="44" t="s">
        <v>115</v>
      </c>
      <c r="C482" s="18" t="s">
        <v>173</v>
      </c>
      <c r="D482" s="15">
        <v>10</v>
      </c>
      <c r="E482" s="15" t="s">
        <v>198</v>
      </c>
      <c r="F482" s="11">
        <v>36.049999999999997</v>
      </c>
      <c r="G482" s="12">
        <f t="shared" si="7"/>
        <v>360.5</v>
      </c>
    </row>
    <row r="483" spans="1:7" x14ac:dyDescent="0.25">
      <c r="A483" s="42"/>
      <c r="B483" s="44"/>
      <c r="C483" s="18" t="s">
        <v>174</v>
      </c>
      <c r="D483" s="15">
        <v>10</v>
      </c>
      <c r="E483" s="15" t="s">
        <v>198</v>
      </c>
      <c r="F483" s="11">
        <v>36.049999999999997</v>
      </c>
      <c r="G483" s="12">
        <f t="shared" si="7"/>
        <v>360.5</v>
      </c>
    </row>
    <row r="484" spans="1:7" x14ac:dyDescent="0.25">
      <c r="A484" s="42"/>
      <c r="B484" s="44"/>
      <c r="C484" s="18" t="s">
        <v>175</v>
      </c>
      <c r="D484" s="15">
        <v>10</v>
      </c>
      <c r="E484" s="15" t="s">
        <v>198</v>
      </c>
      <c r="F484" s="11">
        <v>36.049999999999997</v>
      </c>
      <c r="G484" s="12">
        <f t="shared" si="7"/>
        <v>360.5</v>
      </c>
    </row>
    <row r="485" spans="1:7" ht="129" customHeight="1" x14ac:dyDescent="0.25">
      <c r="A485" s="53"/>
      <c r="B485" s="44"/>
      <c r="C485" s="14" t="s">
        <v>177</v>
      </c>
      <c r="D485" s="15">
        <v>10</v>
      </c>
      <c r="E485" s="15" t="s">
        <v>198</v>
      </c>
      <c r="F485" s="11">
        <v>36.049999999999997</v>
      </c>
      <c r="G485" s="12">
        <f t="shared" si="7"/>
        <v>360.5</v>
      </c>
    </row>
    <row r="486" spans="1:7" x14ac:dyDescent="0.25">
      <c r="A486" s="41">
        <v>86</v>
      </c>
      <c r="B486" s="44" t="s">
        <v>116</v>
      </c>
      <c r="C486" s="18" t="s">
        <v>176</v>
      </c>
      <c r="D486" s="15">
        <v>20</v>
      </c>
      <c r="E486" s="15" t="s">
        <v>198</v>
      </c>
      <c r="F486" s="11">
        <v>36.049999999999997</v>
      </c>
      <c r="G486" s="12">
        <f t="shared" si="7"/>
        <v>721</v>
      </c>
    </row>
    <row r="487" spans="1:7" x14ac:dyDescent="0.25">
      <c r="A487" s="42"/>
      <c r="B487" s="44"/>
      <c r="C487" s="18" t="s">
        <v>172</v>
      </c>
      <c r="D487" s="15">
        <v>20</v>
      </c>
      <c r="E487" s="15" t="s">
        <v>198</v>
      </c>
      <c r="F487" s="11">
        <v>36.049999999999997</v>
      </c>
      <c r="G487" s="12">
        <f t="shared" si="7"/>
        <v>721</v>
      </c>
    </row>
    <row r="488" spans="1:7" x14ac:dyDescent="0.25">
      <c r="A488" s="42"/>
      <c r="B488" s="44"/>
      <c r="C488" s="18" t="s">
        <v>173</v>
      </c>
      <c r="D488" s="15">
        <v>20</v>
      </c>
      <c r="E488" s="15" t="s">
        <v>198</v>
      </c>
      <c r="F488" s="11">
        <v>36.049999999999997</v>
      </c>
      <c r="G488" s="12">
        <f t="shared" si="7"/>
        <v>721</v>
      </c>
    </row>
    <row r="489" spans="1:7" x14ac:dyDescent="0.25">
      <c r="A489" s="42"/>
      <c r="B489" s="44"/>
      <c r="C489" s="18" t="s">
        <v>174</v>
      </c>
      <c r="D489" s="15">
        <v>20</v>
      </c>
      <c r="E489" s="15" t="s">
        <v>198</v>
      </c>
      <c r="F489" s="11">
        <v>36.049999999999997</v>
      </c>
      <c r="G489" s="12">
        <f t="shared" si="7"/>
        <v>721</v>
      </c>
    </row>
    <row r="490" spans="1:7" x14ac:dyDescent="0.25">
      <c r="A490" s="42"/>
      <c r="B490" s="44"/>
      <c r="C490" s="18" t="s">
        <v>175</v>
      </c>
      <c r="D490" s="15">
        <v>20</v>
      </c>
      <c r="E490" s="15" t="s">
        <v>198</v>
      </c>
      <c r="F490" s="11">
        <v>36.049999999999997</v>
      </c>
      <c r="G490" s="12">
        <f t="shared" si="7"/>
        <v>721</v>
      </c>
    </row>
    <row r="491" spans="1:7" x14ac:dyDescent="0.25">
      <c r="A491" s="42"/>
      <c r="B491" s="44"/>
      <c r="C491" s="18" t="s">
        <v>177</v>
      </c>
      <c r="D491" s="15">
        <v>20</v>
      </c>
      <c r="E491" s="15" t="s">
        <v>198</v>
      </c>
      <c r="F491" s="11">
        <v>36.049999999999997</v>
      </c>
      <c r="G491" s="12">
        <f t="shared" si="7"/>
        <v>721</v>
      </c>
    </row>
    <row r="492" spans="1:7" ht="82.5" customHeight="1" x14ac:dyDescent="0.25">
      <c r="A492" s="53"/>
      <c r="B492" s="44"/>
      <c r="C492" s="14" t="s">
        <v>178</v>
      </c>
      <c r="D492" s="15">
        <v>20</v>
      </c>
      <c r="E492" s="15" t="s">
        <v>198</v>
      </c>
      <c r="F492" s="11">
        <v>36.049999999999997</v>
      </c>
      <c r="G492" s="12">
        <f t="shared" si="7"/>
        <v>721</v>
      </c>
    </row>
    <row r="493" spans="1:7" x14ac:dyDescent="0.25">
      <c r="A493" s="41">
        <v>87</v>
      </c>
      <c r="B493" s="44" t="s">
        <v>117</v>
      </c>
      <c r="C493" s="18" t="s">
        <v>176</v>
      </c>
      <c r="D493" s="15">
        <v>15</v>
      </c>
      <c r="E493" s="15" t="s">
        <v>198</v>
      </c>
      <c r="F493" s="11">
        <v>36.049999999999997</v>
      </c>
      <c r="G493" s="12">
        <f t="shared" si="7"/>
        <v>540.75</v>
      </c>
    </row>
    <row r="494" spans="1:7" x14ac:dyDescent="0.25">
      <c r="A494" s="42"/>
      <c r="B494" s="44"/>
      <c r="C494" s="18" t="s">
        <v>172</v>
      </c>
      <c r="D494" s="15">
        <v>35</v>
      </c>
      <c r="E494" s="15" t="s">
        <v>198</v>
      </c>
      <c r="F494" s="11">
        <v>36.049999999999997</v>
      </c>
      <c r="G494" s="12">
        <f t="shared" si="7"/>
        <v>1261.75</v>
      </c>
    </row>
    <row r="495" spans="1:7" x14ac:dyDescent="0.25">
      <c r="A495" s="42"/>
      <c r="B495" s="44"/>
      <c r="C495" s="18" t="s">
        <v>173</v>
      </c>
      <c r="D495" s="15">
        <v>60</v>
      </c>
      <c r="E495" s="15" t="s">
        <v>198</v>
      </c>
      <c r="F495" s="11">
        <v>36.049999999999997</v>
      </c>
      <c r="G495" s="12">
        <f t="shared" si="7"/>
        <v>2163</v>
      </c>
    </row>
    <row r="496" spans="1:7" x14ac:dyDescent="0.25">
      <c r="A496" s="42"/>
      <c r="B496" s="44"/>
      <c r="C496" s="18" t="s">
        <v>174</v>
      </c>
      <c r="D496" s="15">
        <v>60</v>
      </c>
      <c r="E496" s="15" t="s">
        <v>198</v>
      </c>
      <c r="F496" s="11">
        <v>36.049999999999997</v>
      </c>
      <c r="G496" s="12">
        <f t="shared" si="7"/>
        <v>2163</v>
      </c>
    </row>
    <row r="497" spans="1:7" x14ac:dyDescent="0.25">
      <c r="A497" s="42"/>
      <c r="B497" s="44"/>
      <c r="C497" s="18" t="s">
        <v>175</v>
      </c>
      <c r="D497" s="15">
        <v>60</v>
      </c>
      <c r="E497" s="15" t="s">
        <v>198</v>
      </c>
      <c r="F497" s="11">
        <v>36.049999999999997</v>
      </c>
      <c r="G497" s="12">
        <f t="shared" si="7"/>
        <v>2163</v>
      </c>
    </row>
    <row r="498" spans="1:7" ht="108" customHeight="1" x14ac:dyDescent="0.25">
      <c r="A498" s="53"/>
      <c r="B498" s="44"/>
      <c r="C498" s="14" t="s">
        <v>177</v>
      </c>
      <c r="D498" s="15">
        <v>30</v>
      </c>
      <c r="E498" s="15" t="s">
        <v>198</v>
      </c>
      <c r="F498" s="11">
        <v>36.049999999999997</v>
      </c>
      <c r="G498" s="12">
        <f t="shared" si="7"/>
        <v>1081.5</v>
      </c>
    </row>
    <row r="499" spans="1:7" x14ac:dyDescent="0.25">
      <c r="A499" s="41">
        <v>88</v>
      </c>
      <c r="B499" s="44" t="s">
        <v>118</v>
      </c>
      <c r="C499" s="14" t="s">
        <v>176</v>
      </c>
      <c r="D499" s="15">
        <v>3</v>
      </c>
      <c r="E499" s="15" t="s">
        <v>198</v>
      </c>
      <c r="F499" s="11">
        <v>36.049999999999997</v>
      </c>
      <c r="G499" s="12">
        <f t="shared" si="7"/>
        <v>108.15</v>
      </c>
    </row>
    <row r="500" spans="1:7" x14ac:dyDescent="0.25">
      <c r="A500" s="42"/>
      <c r="B500" s="44"/>
      <c r="C500" s="14" t="s">
        <v>172</v>
      </c>
      <c r="D500" s="15">
        <v>5</v>
      </c>
      <c r="E500" s="15" t="s">
        <v>198</v>
      </c>
      <c r="F500" s="11">
        <v>36.049999999999997</v>
      </c>
      <c r="G500" s="12">
        <f t="shared" si="7"/>
        <v>180.25</v>
      </c>
    </row>
    <row r="501" spans="1:7" x14ac:dyDescent="0.25">
      <c r="A501" s="42"/>
      <c r="B501" s="44"/>
      <c r="C501" s="14" t="s">
        <v>173</v>
      </c>
      <c r="D501" s="15">
        <v>5</v>
      </c>
      <c r="E501" s="15" t="s">
        <v>198</v>
      </c>
      <c r="F501" s="11">
        <v>36.049999999999997</v>
      </c>
      <c r="G501" s="12">
        <f t="shared" ref="G501:G564" si="8">F501*D501</f>
        <v>180.25</v>
      </c>
    </row>
    <row r="502" spans="1:7" x14ac:dyDescent="0.25">
      <c r="A502" s="42"/>
      <c r="B502" s="44"/>
      <c r="C502" s="14" t="s">
        <v>174</v>
      </c>
      <c r="D502" s="15">
        <v>5</v>
      </c>
      <c r="E502" s="15" t="s">
        <v>198</v>
      </c>
      <c r="F502" s="11">
        <v>36.049999999999997</v>
      </c>
      <c r="G502" s="12">
        <f t="shared" si="8"/>
        <v>180.25</v>
      </c>
    </row>
    <row r="503" spans="1:7" ht="114" customHeight="1" x14ac:dyDescent="0.25">
      <c r="A503" s="53"/>
      <c r="B503" s="44"/>
      <c r="C503" s="14" t="s">
        <v>175</v>
      </c>
      <c r="D503" s="15">
        <v>5</v>
      </c>
      <c r="E503" s="15" t="s">
        <v>198</v>
      </c>
      <c r="F503" s="11">
        <v>36.049999999999997</v>
      </c>
      <c r="G503" s="12">
        <f t="shared" si="8"/>
        <v>180.25</v>
      </c>
    </row>
    <row r="504" spans="1:7" x14ac:dyDescent="0.25">
      <c r="A504" s="41">
        <v>89</v>
      </c>
      <c r="B504" s="44" t="s">
        <v>119</v>
      </c>
      <c r="C504" s="14" t="s">
        <v>176</v>
      </c>
      <c r="D504" s="15">
        <v>6</v>
      </c>
      <c r="E504" s="15" t="s">
        <v>198</v>
      </c>
      <c r="F504" s="11">
        <v>36.049999999999997</v>
      </c>
      <c r="G504" s="12">
        <f t="shared" si="8"/>
        <v>216.3</v>
      </c>
    </row>
    <row r="505" spans="1:7" x14ac:dyDescent="0.25">
      <c r="A505" s="42"/>
      <c r="B505" s="44"/>
      <c r="C505" s="14" t="s">
        <v>172</v>
      </c>
      <c r="D505" s="15">
        <v>10</v>
      </c>
      <c r="E505" s="15" t="s">
        <v>198</v>
      </c>
      <c r="F505" s="11">
        <v>36.049999999999997</v>
      </c>
      <c r="G505" s="12">
        <f t="shared" si="8"/>
        <v>360.5</v>
      </c>
    </row>
    <row r="506" spans="1:7" x14ac:dyDescent="0.25">
      <c r="A506" s="42"/>
      <c r="B506" s="44"/>
      <c r="C506" s="14" t="s">
        <v>173</v>
      </c>
      <c r="D506" s="15">
        <v>18</v>
      </c>
      <c r="E506" s="15" t="s">
        <v>198</v>
      </c>
      <c r="F506" s="11">
        <v>36.049999999999997</v>
      </c>
      <c r="G506" s="12">
        <f t="shared" si="8"/>
        <v>648.9</v>
      </c>
    </row>
    <row r="507" spans="1:7" x14ac:dyDescent="0.25">
      <c r="A507" s="42"/>
      <c r="B507" s="44"/>
      <c r="C507" s="14" t="s">
        <v>174</v>
      </c>
      <c r="D507" s="15">
        <v>44</v>
      </c>
      <c r="E507" s="15" t="s">
        <v>198</v>
      </c>
      <c r="F507" s="11">
        <v>36.049999999999997</v>
      </c>
      <c r="G507" s="12">
        <f t="shared" si="8"/>
        <v>1586.2</v>
      </c>
    </row>
    <row r="508" spans="1:7" x14ac:dyDescent="0.25">
      <c r="A508" s="42"/>
      <c r="B508" s="44"/>
      <c r="C508" s="14" t="s">
        <v>175</v>
      </c>
      <c r="D508" s="15">
        <v>20</v>
      </c>
      <c r="E508" s="15" t="s">
        <v>198</v>
      </c>
      <c r="F508" s="11">
        <v>36.049999999999997</v>
      </c>
      <c r="G508" s="12">
        <f t="shared" si="8"/>
        <v>721</v>
      </c>
    </row>
    <row r="509" spans="1:7" ht="95.25" customHeight="1" x14ac:dyDescent="0.25">
      <c r="A509" s="53"/>
      <c r="B509" s="44"/>
      <c r="C509" s="14" t="s">
        <v>178</v>
      </c>
      <c r="D509" s="15">
        <v>4</v>
      </c>
      <c r="E509" s="15" t="s">
        <v>198</v>
      </c>
      <c r="F509" s="11">
        <v>36.049999999999997</v>
      </c>
      <c r="G509" s="12">
        <f t="shared" si="8"/>
        <v>144.19999999999999</v>
      </c>
    </row>
    <row r="510" spans="1:7" x14ac:dyDescent="0.25">
      <c r="A510" s="41">
        <v>90</v>
      </c>
      <c r="B510" s="44" t="s">
        <v>120</v>
      </c>
      <c r="C510" s="14" t="s">
        <v>173</v>
      </c>
      <c r="D510" s="15">
        <v>4</v>
      </c>
      <c r="E510" s="15" t="s">
        <v>198</v>
      </c>
      <c r="F510" s="11">
        <v>36.049999999999997</v>
      </c>
      <c r="G510" s="12">
        <f t="shared" si="8"/>
        <v>144.19999999999999</v>
      </c>
    </row>
    <row r="511" spans="1:7" x14ac:dyDescent="0.25">
      <c r="A511" s="42"/>
      <c r="B511" s="44"/>
      <c r="C511" s="14" t="s">
        <v>175</v>
      </c>
      <c r="D511" s="15">
        <v>2</v>
      </c>
      <c r="E511" s="15" t="s">
        <v>198</v>
      </c>
      <c r="F511" s="11">
        <v>36.049999999999997</v>
      </c>
      <c r="G511" s="12">
        <f t="shared" si="8"/>
        <v>72.099999999999994</v>
      </c>
    </row>
    <row r="512" spans="1:7" ht="163.5" customHeight="1" x14ac:dyDescent="0.25">
      <c r="A512" s="53"/>
      <c r="B512" s="44"/>
      <c r="C512" s="14" t="s">
        <v>177</v>
      </c>
      <c r="D512" s="15">
        <v>2</v>
      </c>
      <c r="E512" s="15" t="s">
        <v>198</v>
      </c>
      <c r="F512" s="11">
        <v>36.049999999999997</v>
      </c>
      <c r="G512" s="12">
        <f t="shared" si="8"/>
        <v>72.099999999999994</v>
      </c>
    </row>
    <row r="513" spans="1:7" x14ac:dyDescent="0.25">
      <c r="A513" s="41">
        <v>91</v>
      </c>
      <c r="B513" s="44" t="s">
        <v>121</v>
      </c>
      <c r="C513" s="14" t="s">
        <v>176</v>
      </c>
      <c r="D513" s="15">
        <v>1740</v>
      </c>
      <c r="E513" s="15" t="s">
        <v>198</v>
      </c>
      <c r="F513" s="11">
        <v>20.13</v>
      </c>
      <c r="G513" s="12">
        <f t="shared" si="8"/>
        <v>35026.199999999997</v>
      </c>
    </row>
    <row r="514" spans="1:7" x14ac:dyDescent="0.25">
      <c r="A514" s="42"/>
      <c r="B514" s="44"/>
      <c r="C514" s="14" t="s">
        <v>172</v>
      </c>
      <c r="D514" s="15">
        <v>3498</v>
      </c>
      <c r="E514" s="15" t="s">
        <v>198</v>
      </c>
      <c r="F514" s="11">
        <v>20.13</v>
      </c>
      <c r="G514" s="12">
        <f t="shared" si="8"/>
        <v>70414.740000000005</v>
      </c>
    </row>
    <row r="515" spans="1:7" x14ac:dyDescent="0.25">
      <c r="A515" s="42"/>
      <c r="B515" s="44"/>
      <c r="C515" s="14" t="s">
        <v>173</v>
      </c>
      <c r="D515" s="15">
        <v>7063</v>
      </c>
      <c r="E515" s="15" t="s">
        <v>198</v>
      </c>
      <c r="F515" s="11">
        <v>20.13</v>
      </c>
      <c r="G515" s="12">
        <f t="shared" si="8"/>
        <v>142178.19</v>
      </c>
    </row>
    <row r="516" spans="1:7" x14ac:dyDescent="0.25">
      <c r="A516" s="42"/>
      <c r="B516" s="44"/>
      <c r="C516" s="14" t="s">
        <v>174</v>
      </c>
      <c r="D516" s="15">
        <v>7653</v>
      </c>
      <c r="E516" s="15" t="s">
        <v>198</v>
      </c>
      <c r="F516" s="11">
        <v>20.13</v>
      </c>
      <c r="G516" s="12">
        <f t="shared" si="8"/>
        <v>154054.89000000001</v>
      </c>
    </row>
    <row r="517" spans="1:7" x14ac:dyDescent="0.25">
      <c r="A517" s="42"/>
      <c r="B517" s="44"/>
      <c r="C517" s="14" t="s">
        <v>175</v>
      </c>
      <c r="D517" s="15">
        <v>4113</v>
      </c>
      <c r="E517" s="15" t="s">
        <v>198</v>
      </c>
      <c r="F517" s="11">
        <v>20.13</v>
      </c>
      <c r="G517" s="12">
        <f t="shared" si="8"/>
        <v>82794.69</v>
      </c>
    </row>
    <row r="518" spans="1:7" ht="32.25" customHeight="1" x14ac:dyDescent="0.25">
      <c r="A518" s="42"/>
      <c r="B518" s="44"/>
      <c r="C518" s="14" t="s">
        <v>177</v>
      </c>
      <c r="D518" s="15">
        <v>883</v>
      </c>
      <c r="E518" s="15" t="s">
        <v>198</v>
      </c>
      <c r="F518" s="11">
        <v>20.13</v>
      </c>
      <c r="G518" s="12">
        <f t="shared" si="8"/>
        <v>17774.79</v>
      </c>
    </row>
    <row r="519" spans="1:7" ht="27.75" customHeight="1" x14ac:dyDescent="0.25">
      <c r="A519" s="53"/>
      <c r="B519" s="44"/>
      <c r="C519" s="14" t="s">
        <v>178</v>
      </c>
      <c r="D519" s="15">
        <v>1455</v>
      </c>
      <c r="E519" s="15" t="s">
        <v>198</v>
      </c>
      <c r="F519" s="11">
        <v>20.13</v>
      </c>
      <c r="G519" s="12">
        <f t="shared" si="8"/>
        <v>29289.15</v>
      </c>
    </row>
    <row r="520" spans="1:7" x14ac:dyDescent="0.25">
      <c r="A520" s="41">
        <v>92</v>
      </c>
      <c r="B520" s="44" t="s">
        <v>122</v>
      </c>
      <c r="C520" s="14" t="s">
        <v>172</v>
      </c>
      <c r="D520" s="15">
        <v>100</v>
      </c>
      <c r="E520" s="15" t="s">
        <v>198</v>
      </c>
      <c r="F520" s="11">
        <v>116.19</v>
      </c>
      <c r="G520" s="12">
        <f t="shared" si="8"/>
        <v>11619</v>
      </c>
    </row>
    <row r="521" spans="1:7" x14ac:dyDescent="0.25">
      <c r="A521" s="42"/>
      <c r="B521" s="44"/>
      <c r="C521" s="14" t="s">
        <v>173</v>
      </c>
      <c r="D521" s="15">
        <v>100</v>
      </c>
      <c r="E521" s="15" t="s">
        <v>198</v>
      </c>
      <c r="F521" s="11">
        <v>116.19</v>
      </c>
      <c r="G521" s="12">
        <f t="shared" si="8"/>
        <v>11619</v>
      </c>
    </row>
    <row r="522" spans="1:7" x14ac:dyDescent="0.25">
      <c r="A522" s="42"/>
      <c r="B522" s="44"/>
      <c r="C522" s="14" t="s">
        <v>174</v>
      </c>
      <c r="D522" s="15">
        <v>100</v>
      </c>
      <c r="E522" s="15" t="s">
        <v>198</v>
      </c>
      <c r="F522" s="11">
        <v>116.19</v>
      </c>
      <c r="G522" s="12">
        <f t="shared" si="8"/>
        <v>11619</v>
      </c>
    </row>
    <row r="523" spans="1:7" x14ac:dyDescent="0.25">
      <c r="A523" s="42"/>
      <c r="B523" s="44"/>
      <c r="C523" s="14" t="s">
        <v>175</v>
      </c>
      <c r="D523" s="15">
        <v>100</v>
      </c>
      <c r="E523" s="15" t="s">
        <v>198</v>
      </c>
      <c r="F523" s="11">
        <v>117.39</v>
      </c>
      <c r="G523" s="12">
        <f t="shared" si="8"/>
        <v>11739</v>
      </c>
    </row>
    <row r="524" spans="1:7" x14ac:dyDescent="0.25">
      <c r="A524" s="42"/>
      <c r="B524" s="44"/>
      <c r="C524" s="14" t="s">
        <v>177</v>
      </c>
      <c r="D524" s="15">
        <v>100</v>
      </c>
      <c r="E524" s="15" t="s">
        <v>198</v>
      </c>
      <c r="F524" s="11">
        <v>117.39</v>
      </c>
      <c r="G524" s="12">
        <f t="shared" si="8"/>
        <v>11739</v>
      </c>
    </row>
    <row r="525" spans="1:7" x14ac:dyDescent="0.25">
      <c r="A525" s="53"/>
      <c r="B525" s="44"/>
      <c r="C525" s="14" t="s">
        <v>178</v>
      </c>
      <c r="D525" s="15">
        <v>100</v>
      </c>
      <c r="E525" s="15" t="s">
        <v>198</v>
      </c>
      <c r="F525" s="11">
        <v>117.39</v>
      </c>
      <c r="G525" s="12">
        <f t="shared" si="8"/>
        <v>11739</v>
      </c>
    </row>
    <row r="526" spans="1:7" x14ac:dyDescent="0.25">
      <c r="A526" s="41">
        <v>93</v>
      </c>
      <c r="B526" s="44" t="s">
        <v>123</v>
      </c>
      <c r="C526" s="14" t="s">
        <v>172</v>
      </c>
      <c r="D526" s="15">
        <v>2</v>
      </c>
      <c r="E526" s="15" t="s">
        <v>198</v>
      </c>
      <c r="F526" s="11">
        <v>116.19</v>
      </c>
      <c r="G526" s="12">
        <f t="shared" si="8"/>
        <v>232.38</v>
      </c>
    </row>
    <row r="527" spans="1:7" x14ac:dyDescent="0.25">
      <c r="A527" s="42"/>
      <c r="B527" s="44"/>
      <c r="C527" s="14" t="s">
        <v>173</v>
      </c>
      <c r="D527" s="15">
        <v>3</v>
      </c>
      <c r="E527" s="15" t="s">
        <v>198</v>
      </c>
      <c r="F527" s="11">
        <v>116.19</v>
      </c>
      <c r="G527" s="12">
        <f t="shared" si="8"/>
        <v>348.57</v>
      </c>
    </row>
    <row r="528" spans="1:7" x14ac:dyDescent="0.25">
      <c r="A528" s="42"/>
      <c r="B528" s="44"/>
      <c r="C528" s="14" t="s">
        <v>174</v>
      </c>
      <c r="D528" s="15">
        <v>3</v>
      </c>
      <c r="E528" s="15" t="s">
        <v>198</v>
      </c>
      <c r="F528" s="11">
        <v>116.19</v>
      </c>
      <c r="G528" s="12">
        <f t="shared" si="8"/>
        <v>348.57</v>
      </c>
    </row>
    <row r="529" spans="1:7" ht="114" customHeight="1" x14ac:dyDescent="0.25">
      <c r="A529" s="53"/>
      <c r="B529" s="44"/>
      <c r="C529" s="14" t="s">
        <v>175</v>
      </c>
      <c r="D529" s="15">
        <v>2</v>
      </c>
      <c r="E529" s="15" t="s">
        <v>198</v>
      </c>
      <c r="F529" s="11">
        <v>117.39</v>
      </c>
      <c r="G529" s="12">
        <f t="shared" si="8"/>
        <v>234.78</v>
      </c>
    </row>
    <row r="530" spans="1:7" x14ac:dyDescent="0.25">
      <c r="A530" s="41">
        <v>94</v>
      </c>
      <c r="B530" s="44" t="s">
        <v>124</v>
      </c>
      <c r="C530" s="14" t="s">
        <v>172</v>
      </c>
      <c r="D530" s="15">
        <v>75</v>
      </c>
      <c r="E530" s="15" t="s">
        <v>198</v>
      </c>
      <c r="F530" s="11">
        <v>116.19</v>
      </c>
      <c r="G530" s="12">
        <f t="shared" si="8"/>
        <v>8714.25</v>
      </c>
    </row>
    <row r="531" spans="1:7" x14ac:dyDescent="0.25">
      <c r="A531" s="42"/>
      <c r="B531" s="44"/>
      <c r="C531" s="14" t="s">
        <v>173</v>
      </c>
      <c r="D531" s="15">
        <v>75</v>
      </c>
      <c r="E531" s="15" t="s">
        <v>198</v>
      </c>
      <c r="F531" s="11">
        <v>116.19</v>
      </c>
      <c r="G531" s="12">
        <f t="shared" si="8"/>
        <v>8714.25</v>
      </c>
    </row>
    <row r="532" spans="1:7" x14ac:dyDescent="0.25">
      <c r="A532" s="42"/>
      <c r="B532" s="44"/>
      <c r="C532" s="14" t="s">
        <v>174</v>
      </c>
      <c r="D532" s="15">
        <v>75</v>
      </c>
      <c r="E532" s="15" t="s">
        <v>198</v>
      </c>
      <c r="F532" s="11">
        <v>116.19</v>
      </c>
      <c r="G532" s="12">
        <f t="shared" si="8"/>
        <v>8714.25</v>
      </c>
    </row>
    <row r="533" spans="1:7" x14ac:dyDescent="0.25">
      <c r="A533" s="42"/>
      <c r="B533" s="44"/>
      <c r="C533" s="14" t="s">
        <v>175</v>
      </c>
      <c r="D533" s="15">
        <v>75</v>
      </c>
      <c r="E533" s="15" t="s">
        <v>198</v>
      </c>
      <c r="F533" s="11">
        <v>117.39</v>
      </c>
      <c r="G533" s="12">
        <f t="shared" si="8"/>
        <v>8804.25</v>
      </c>
    </row>
    <row r="534" spans="1:7" x14ac:dyDescent="0.25">
      <c r="A534" s="42"/>
      <c r="B534" s="44"/>
      <c r="C534" s="14" t="s">
        <v>177</v>
      </c>
      <c r="D534" s="15">
        <v>75</v>
      </c>
      <c r="E534" s="15" t="s">
        <v>198</v>
      </c>
      <c r="F534" s="11">
        <v>117.39</v>
      </c>
      <c r="G534" s="12">
        <f t="shared" si="8"/>
        <v>8804.25</v>
      </c>
    </row>
    <row r="535" spans="1:7" ht="61.5" customHeight="1" x14ac:dyDescent="0.25">
      <c r="A535" s="53"/>
      <c r="B535" s="44"/>
      <c r="C535" s="14" t="s">
        <v>178</v>
      </c>
      <c r="D535" s="15">
        <v>75</v>
      </c>
      <c r="E535" s="15" t="s">
        <v>198</v>
      </c>
      <c r="F535" s="11">
        <v>117.39</v>
      </c>
      <c r="G535" s="12">
        <f t="shared" si="8"/>
        <v>8804.25</v>
      </c>
    </row>
    <row r="536" spans="1:7" x14ac:dyDescent="0.25">
      <c r="A536" s="41">
        <v>95</v>
      </c>
      <c r="B536" s="44" t="s">
        <v>125</v>
      </c>
      <c r="C536" s="14" t="s">
        <v>175</v>
      </c>
      <c r="D536" s="15">
        <v>2</v>
      </c>
      <c r="E536" s="15" t="s">
        <v>198</v>
      </c>
      <c r="F536" s="11">
        <v>117.39</v>
      </c>
      <c r="G536" s="12">
        <f t="shared" si="8"/>
        <v>234.78</v>
      </c>
    </row>
    <row r="537" spans="1:7" x14ac:dyDescent="0.25">
      <c r="A537" s="42"/>
      <c r="B537" s="44"/>
      <c r="C537" s="14" t="s">
        <v>177</v>
      </c>
      <c r="D537" s="15">
        <v>8</v>
      </c>
      <c r="E537" s="15" t="s">
        <v>198</v>
      </c>
      <c r="F537" s="11">
        <v>117.39</v>
      </c>
      <c r="G537" s="12">
        <f t="shared" si="8"/>
        <v>939.12</v>
      </c>
    </row>
    <row r="538" spans="1:7" ht="111" customHeight="1" x14ac:dyDescent="0.25">
      <c r="A538" s="53"/>
      <c r="B538" s="44"/>
      <c r="C538" s="14" t="s">
        <v>178</v>
      </c>
      <c r="D538" s="15">
        <v>2</v>
      </c>
      <c r="E538" s="15" t="s">
        <v>198</v>
      </c>
      <c r="F538" s="11">
        <v>117.39</v>
      </c>
      <c r="G538" s="12">
        <f t="shared" si="8"/>
        <v>234.78</v>
      </c>
    </row>
    <row r="539" spans="1:7" x14ac:dyDescent="0.25">
      <c r="A539" s="41">
        <v>96</v>
      </c>
      <c r="B539" s="44" t="s">
        <v>126</v>
      </c>
      <c r="C539" s="14" t="s">
        <v>173</v>
      </c>
      <c r="D539" s="15">
        <v>2</v>
      </c>
      <c r="E539" s="15" t="s">
        <v>198</v>
      </c>
      <c r="F539" s="11">
        <v>116.19</v>
      </c>
      <c r="G539" s="12">
        <f t="shared" si="8"/>
        <v>232.38</v>
      </c>
    </row>
    <row r="540" spans="1:7" ht="126" customHeight="1" x14ac:dyDescent="0.25">
      <c r="A540" s="53"/>
      <c r="B540" s="44"/>
      <c r="C540" s="14" t="s">
        <v>174</v>
      </c>
      <c r="D540" s="15">
        <v>2</v>
      </c>
      <c r="E540" s="15" t="s">
        <v>198</v>
      </c>
      <c r="F540" s="11">
        <v>116.19</v>
      </c>
      <c r="G540" s="12">
        <f t="shared" si="8"/>
        <v>232.38</v>
      </c>
    </row>
    <row r="541" spans="1:7" x14ac:dyDescent="0.25">
      <c r="A541" s="41">
        <v>97</v>
      </c>
      <c r="B541" s="44" t="s">
        <v>127</v>
      </c>
      <c r="C541" s="18" t="s">
        <v>176</v>
      </c>
      <c r="D541" s="15">
        <v>9</v>
      </c>
      <c r="E541" s="15" t="s">
        <v>198</v>
      </c>
      <c r="F541" s="11">
        <v>125.92</v>
      </c>
      <c r="G541" s="12">
        <f t="shared" si="8"/>
        <v>1133.28</v>
      </c>
    </row>
    <row r="542" spans="1:7" x14ac:dyDescent="0.25">
      <c r="A542" s="42"/>
      <c r="B542" s="44"/>
      <c r="C542" s="18" t="s">
        <v>173</v>
      </c>
      <c r="D542" s="15">
        <v>16</v>
      </c>
      <c r="E542" s="15" t="s">
        <v>198</v>
      </c>
      <c r="F542" s="11">
        <v>125.92</v>
      </c>
      <c r="G542" s="12">
        <f t="shared" si="8"/>
        <v>2014.72</v>
      </c>
    </row>
    <row r="543" spans="1:7" x14ac:dyDescent="0.25">
      <c r="A543" s="42"/>
      <c r="B543" s="44"/>
      <c r="C543" s="18" t="s">
        <v>174</v>
      </c>
      <c r="D543" s="15">
        <v>10</v>
      </c>
      <c r="E543" s="15" t="s">
        <v>198</v>
      </c>
      <c r="F543" s="11">
        <v>125.92</v>
      </c>
      <c r="G543" s="12">
        <f t="shared" si="8"/>
        <v>1259.2</v>
      </c>
    </row>
    <row r="544" spans="1:7" x14ac:dyDescent="0.25">
      <c r="A544" s="42"/>
      <c r="B544" s="44"/>
      <c r="C544" s="18" t="s">
        <v>175</v>
      </c>
      <c r="D544" s="15">
        <v>10</v>
      </c>
      <c r="E544" s="15" t="s">
        <v>198</v>
      </c>
      <c r="F544" s="11">
        <v>126.93</v>
      </c>
      <c r="G544" s="12">
        <f t="shared" si="8"/>
        <v>1269.3</v>
      </c>
    </row>
    <row r="545" spans="1:7" ht="249" customHeight="1" x14ac:dyDescent="0.25">
      <c r="A545" s="53"/>
      <c r="B545" s="44"/>
      <c r="C545" s="14" t="s">
        <v>177</v>
      </c>
      <c r="D545" s="15">
        <v>5</v>
      </c>
      <c r="E545" s="15" t="s">
        <v>198</v>
      </c>
      <c r="F545" s="11">
        <v>126.93</v>
      </c>
      <c r="G545" s="12">
        <f t="shared" si="8"/>
        <v>634.65</v>
      </c>
    </row>
    <row r="546" spans="1:7" x14ac:dyDescent="0.25">
      <c r="A546" s="41">
        <v>98</v>
      </c>
      <c r="B546" s="44" t="s">
        <v>128</v>
      </c>
      <c r="C546" s="18" t="s">
        <v>172</v>
      </c>
      <c r="D546" s="15">
        <v>2</v>
      </c>
      <c r="E546" s="15" t="s">
        <v>198</v>
      </c>
      <c r="F546" s="11">
        <v>116.19</v>
      </c>
      <c r="G546" s="12">
        <f t="shared" si="8"/>
        <v>232.38</v>
      </c>
    </row>
    <row r="547" spans="1:7" x14ac:dyDescent="0.25">
      <c r="A547" s="42"/>
      <c r="B547" s="44"/>
      <c r="C547" s="18" t="s">
        <v>173</v>
      </c>
      <c r="D547" s="15">
        <v>2</v>
      </c>
      <c r="E547" s="15" t="s">
        <v>198</v>
      </c>
      <c r="F547" s="11">
        <v>116.19</v>
      </c>
      <c r="G547" s="12">
        <f t="shared" si="8"/>
        <v>232.38</v>
      </c>
    </row>
    <row r="548" spans="1:7" x14ac:dyDescent="0.25">
      <c r="A548" s="42"/>
      <c r="B548" s="44"/>
      <c r="C548" s="18" t="s">
        <v>174</v>
      </c>
      <c r="D548" s="15">
        <v>2</v>
      </c>
      <c r="E548" s="15" t="s">
        <v>198</v>
      </c>
      <c r="F548" s="11">
        <v>116.19</v>
      </c>
      <c r="G548" s="12">
        <f t="shared" si="8"/>
        <v>232.38</v>
      </c>
    </row>
    <row r="549" spans="1:7" x14ac:dyDescent="0.25">
      <c r="A549" s="42"/>
      <c r="B549" s="44"/>
      <c r="C549" s="18" t="s">
        <v>175</v>
      </c>
      <c r="D549" s="15">
        <v>2</v>
      </c>
      <c r="E549" s="15" t="s">
        <v>198</v>
      </c>
      <c r="F549" s="11">
        <v>117.39</v>
      </c>
      <c r="G549" s="12">
        <f t="shared" si="8"/>
        <v>234.78</v>
      </c>
    </row>
    <row r="550" spans="1:7" x14ac:dyDescent="0.25">
      <c r="A550" s="42"/>
      <c r="B550" s="44"/>
      <c r="C550" s="14" t="s">
        <v>177</v>
      </c>
      <c r="D550" s="15">
        <v>2</v>
      </c>
      <c r="E550" s="15" t="s">
        <v>198</v>
      </c>
      <c r="F550" s="11">
        <v>117.39</v>
      </c>
      <c r="G550" s="12">
        <f t="shared" si="8"/>
        <v>234.78</v>
      </c>
    </row>
    <row r="551" spans="1:7" ht="56.25" customHeight="1" x14ac:dyDescent="0.25">
      <c r="A551" s="53"/>
      <c r="B551" s="44"/>
      <c r="C551" s="14" t="s">
        <v>178</v>
      </c>
      <c r="D551" s="15">
        <v>2</v>
      </c>
      <c r="E551" s="15" t="s">
        <v>198</v>
      </c>
      <c r="F551" s="11">
        <v>117.39</v>
      </c>
      <c r="G551" s="12">
        <f t="shared" si="8"/>
        <v>234.78</v>
      </c>
    </row>
    <row r="552" spans="1:7" x14ac:dyDescent="0.25">
      <c r="A552" s="41">
        <v>99</v>
      </c>
      <c r="B552" s="44" t="s">
        <v>129</v>
      </c>
      <c r="C552" s="18" t="s">
        <v>172</v>
      </c>
      <c r="D552" s="15">
        <v>2</v>
      </c>
      <c r="E552" s="15" t="s">
        <v>198</v>
      </c>
      <c r="F552" s="11">
        <v>116.19</v>
      </c>
      <c r="G552" s="12">
        <f t="shared" si="8"/>
        <v>232.38</v>
      </c>
    </row>
    <row r="553" spans="1:7" x14ac:dyDescent="0.25">
      <c r="A553" s="42"/>
      <c r="B553" s="44"/>
      <c r="C553" s="18" t="s">
        <v>173</v>
      </c>
      <c r="D553" s="15">
        <v>2</v>
      </c>
      <c r="E553" s="15" t="s">
        <v>198</v>
      </c>
      <c r="F553" s="11">
        <v>116.19</v>
      </c>
      <c r="G553" s="12">
        <f t="shared" si="8"/>
        <v>232.38</v>
      </c>
    </row>
    <row r="554" spans="1:7" x14ac:dyDescent="0.25">
      <c r="A554" s="42"/>
      <c r="B554" s="44"/>
      <c r="C554" s="18" t="s">
        <v>174</v>
      </c>
      <c r="D554" s="15">
        <v>2</v>
      </c>
      <c r="E554" s="15" t="s">
        <v>198</v>
      </c>
      <c r="F554" s="11">
        <v>116.19</v>
      </c>
      <c r="G554" s="12">
        <f t="shared" si="8"/>
        <v>232.38</v>
      </c>
    </row>
    <row r="555" spans="1:7" x14ac:dyDescent="0.25">
      <c r="A555" s="42"/>
      <c r="B555" s="44"/>
      <c r="C555" s="18" t="s">
        <v>175</v>
      </c>
      <c r="D555" s="15">
        <v>2</v>
      </c>
      <c r="E555" s="15" t="s">
        <v>198</v>
      </c>
      <c r="F555" s="11">
        <v>117.39</v>
      </c>
      <c r="G555" s="12">
        <f t="shared" si="8"/>
        <v>234.78</v>
      </c>
    </row>
    <row r="556" spans="1:7" ht="78" customHeight="1" x14ac:dyDescent="0.25">
      <c r="A556" s="53"/>
      <c r="B556" s="44"/>
      <c r="C556" s="14" t="s">
        <v>177</v>
      </c>
      <c r="D556" s="15">
        <v>2</v>
      </c>
      <c r="E556" s="15" t="s">
        <v>198</v>
      </c>
      <c r="F556" s="11">
        <v>117.39</v>
      </c>
      <c r="G556" s="12">
        <f t="shared" si="8"/>
        <v>234.78</v>
      </c>
    </row>
    <row r="557" spans="1:7" x14ac:dyDescent="0.25">
      <c r="A557" s="41">
        <v>100</v>
      </c>
      <c r="B557" s="44" t="s">
        <v>130</v>
      </c>
      <c r="C557" s="18" t="s">
        <v>172</v>
      </c>
      <c r="D557" s="15">
        <v>2</v>
      </c>
      <c r="E557" s="15" t="s">
        <v>198</v>
      </c>
      <c r="F557" s="11">
        <v>116.19</v>
      </c>
      <c r="G557" s="12">
        <f t="shared" si="8"/>
        <v>232.38</v>
      </c>
    </row>
    <row r="558" spans="1:7" x14ac:dyDescent="0.25">
      <c r="A558" s="42"/>
      <c r="B558" s="44"/>
      <c r="C558" s="18" t="s">
        <v>173</v>
      </c>
      <c r="D558" s="15">
        <v>2</v>
      </c>
      <c r="E558" s="15" t="s">
        <v>198</v>
      </c>
      <c r="F558" s="11">
        <v>116.19</v>
      </c>
      <c r="G558" s="12">
        <f t="shared" si="8"/>
        <v>232.38</v>
      </c>
    </row>
    <row r="559" spans="1:7" x14ac:dyDescent="0.25">
      <c r="A559" s="42"/>
      <c r="B559" s="44"/>
      <c r="C559" s="18" t="s">
        <v>174</v>
      </c>
      <c r="D559" s="15">
        <v>2</v>
      </c>
      <c r="E559" s="15" t="s">
        <v>198</v>
      </c>
      <c r="F559" s="11">
        <v>116.19</v>
      </c>
      <c r="G559" s="12">
        <f t="shared" si="8"/>
        <v>232.38</v>
      </c>
    </row>
    <row r="560" spans="1:7" x14ac:dyDescent="0.25">
      <c r="A560" s="42"/>
      <c r="B560" s="44"/>
      <c r="C560" s="18" t="s">
        <v>175</v>
      </c>
      <c r="D560" s="15">
        <v>2</v>
      </c>
      <c r="E560" s="15" t="s">
        <v>198</v>
      </c>
      <c r="F560" s="11">
        <v>117.39</v>
      </c>
      <c r="G560" s="12">
        <f t="shared" si="8"/>
        <v>234.78</v>
      </c>
    </row>
    <row r="561" spans="1:7" ht="82.5" customHeight="1" x14ac:dyDescent="0.25">
      <c r="A561" s="53"/>
      <c r="B561" s="44"/>
      <c r="C561" s="14" t="s">
        <v>177</v>
      </c>
      <c r="D561" s="15">
        <v>2</v>
      </c>
      <c r="E561" s="15" t="s">
        <v>198</v>
      </c>
      <c r="F561" s="11">
        <v>117.39</v>
      </c>
      <c r="G561" s="12">
        <f t="shared" si="8"/>
        <v>234.78</v>
      </c>
    </row>
    <row r="562" spans="1:7" x14ac:dyDescent="0.25">
      <c r="A562" s="41">
        <v>101</v>
      </c>
      <c r="B562" s="44" t="s">
        <v>131</v>
      </c>
      <c r="C562" s="18" t="s">
        <v>173</v>
      </c>
      <c r="D562" s="15">
        <v>20</v>
      </c>
      <c r="E562" s="15" t="s">
        <v>198</v>
      </c>
      <c r="F562" s="11">
        <v>238.27</v>
      </c>
      <c r="G562" s="12">
        <f t="shared" si="8"/>
        <v>4765.3999999999996</v>
      </c>
    </row>
    <row r="563" spans="1:7" x14ac:dyDescent="0.25">
      <c r="A563" s="42"/>
      <c r="B563" s="44"/>
      <c r="C563" s="18" t="s">
        <v>174</v>
      </c>
      <c r="D563" s="15">
        <v>30</v>
      </c>
      <c r="E563" s="15" t="s">
        <v>198</v>
      </c>
      <c r="F563" s="11">
        <v>238.27</v>
      </c>
      <c r="G563" s="12">
        <f t="shared" si="8"/>
        <v>7148.1</v>
      </c>
    </row>
    <row r="564" spans="1:7" ht="408.75" customHeight="1" x14ac:dyDescent="0.25">
      <c r="A564" s="53"/>
      <c r="B564" s="44"/>
      <c r="C564" s="18" t="s">
        <v>175</v>
      </c>
      <c r="D564" s="15">
        <v>20</v>
      </c>
      <c r="E564" s="15" t="s">
        <v>198</v>
      </c>
      <c r="F564" s="11">
        <v>238.27</v>
      </c>
      <c r="G564" s="12">
        <f t="shared" si="8"/>
        <v>4765.3999999999996</v>
      </c>
    </row>
    <row r="565" spans="1:7" x14ac:dyDescent="0.25">
      <c r="A565" s="41">
        <v>102</v>
      </c>
      <c r="B565" s="44" t="s">
        <v>184</v>
      </c>
      <c r="C565" s="18" t="s">
        <v>176</v>
      </c>
      <c r="D565" s="15">
        <v>10</v>
      </c>
      <c r="E565" s="15" t="s">
        <v>198</v>
      </c>
      <c r="F565" s="11">
        <v>238.27</v>
      </c>
      <c r="G565" s="12">
        <f t="shared" ref="G565:G628" si="9">F565*D565</f>
        <v>2382.6999999999998</v>
      </c>
    </row>
    <row r="566" spans="1:7" x14ac:dyDescent="0.25">
      <c r="A566" s="42"/>
      <c r="B566" s="44"/>
      <c r="C566" s="18" t="s">
        <v>172</v>
      </c>
      <c r="D566" s="15">
        <v>25</v>
      </c>
      <c r="E566" s="15" t="s">
        <v>198</v>
      </c>
      <c r="F566" s="11">
        <v>238.27</v>
      </c>
      <c r="G566" s="12">
        <f t="shared" si="9"/>
        <v>5956.75</v>
      </c>
    </row>
    <row r="567" spans="1:7" x14ac:dyDescent="0.25">
      <c r="A567" s="42"/>
      <c r="B567" s="44"/>
      <c r="C567" s="18" t="s">
        <v>173</v>
      </c>
      <c r="D567" s="15">
        <v>35</v>
      </c>
      <c r="E567" s="15" t="s">
        <v>198</v>
      </c>
      <c r="F567" s="11">
        <v>238.27</v>
      </c>
      <c r="G567" s="12">
        <f t="shared" si="9"/>
        <v>8339.4500000000007</v>
      </c>
    </row>
    <row r="568" spans="1:7" x14ac:dyDescent="0.25">
      <c r="A568" s="53"/>
      <c r="B568" s="44"/>
      <c r="C568" s="18" t="s">
        <v>174</v>
      </c>
      <c r="D568" s="15">
        <v>30</v>
      </c>
      <c r="E568" s="15" t="s">
        <v>198</v>
      </c>
      <c r="F568" s="11">
        <v>238.27</v>
      </c>
      <c r="G568" s="12">
        <f t="shared" si="9"/>
        <v>7148.1</v>
      </c>
    </row>
    <row r="569" spans="1:7" x14ac:dyDescent="0.25">
      <c r="A569" s="56">
        <v>103</v>
      </c>
      <c r="B569" s="59" t="s">
        <v>132</v>
      </c>
      <c r="C569" s="18" t="s">
        <v>172</v>
      </c>
      <c r="D569" s="15">
        <v>10</v>
      </c>
      <c r="E569" s="15" t="s">
        <v>198</v>
      </c>
      <c r="F569" s="11">
        <v>119</v>
      </c>
      <c r="G569" s="12">
        <f t="shared" si="9"/>
        <v>1190</v>
      </c>
    </row>
    <row r="570" spans="1:7" x14ac:dyDescent="0.25">
      <c r="A570" s="57"/>
      <c r="B570" s="59"/>
      <c r="C570" s="18" t="s">
        <v>173</v>
      </c>
      <c r="D570" s="15">
        <v>15</v>
      </c>
      <c r="E570" s="15" t="s">
        <v>198</v>
      </c>
      <c r="F570" s="11">
        <v>119</v>
      </c>
      <c r="G570" s="12">
        <f t="shared" si="9"/>
        <v>1785</v>
      </c>
    </row>
    <row r="571" spans="1:7" x14ac:dyDescent="0.25">
      <c r="A571" s="57"/>
      <c r="B571" s="59"/>
      <c r="C571" s="18" t="s">
        <v>174</v>
      </c>
      <c r="D571" s="15">
        <v>15</v>
      </c>
      <c r="E571" s="15" t="s">
        <v>198</v>
      </c>
      <c r="F571" s="11">
        <v>119</v>
      </c>
      <c r="G571" s="12">
        <f t="shared" si="9"/>
        <v>1785</v>
      </c>
    </row>
    <row r="572" spans="1:7" x14ac:dyDescent="0.25">
      <c r="A572" s="58"/>
      <c r="B572" s="59"/>
      <c r="C572" s="18" t="s">
        <v>177</v>
      </c>
      <c r="D572" s="15">
        <v>10</v>
      </c>
      <c r="E572" s="15" t="s">
        <v>198</v>
      </c>
      <c r="F572" s="11">
        <v>119</v>
      </c>
      <c r="G572" s="12">
        <f t="shared" si="9"/>
        <v>1190</v>
      </c>
    </row>
    <row r="573" spans="1:7" x14ac:dyDescent="0.25">
      <c r="A573" s="41">
        <v>104</v>
      </c>
      <c r="B573" s="44" t="s">
        <v>133</v>
      </c>
      <c r="C573" s="18" t="s">
        <v>173</v>
      </c>
      <c r="D573" s="15">
        <v>20</v>
      </c>
      <c r="E573" s="15" t="s">
        <v>198</v>
      </c>
      <c r="F573" s="11">
        <v>119</v>
      </c>
      <c r="G573" s="12">
        <f t="shared" si="9"/>
        <v>2380</v>
      </c>
    </row>
    <row r="574" spans="1:7" x14ac:dyDescent="0.25">
      <c r="A574" s="42"/>
      <c r="B574" s="44"/>
      <c r="C574" s="18" t="s">
        <v>174</v>
      </c>
      <c r="D574" s="15">
        <v>10</v>
      </c>
      <c r="E574" s="15" t="s">
        <v>198</v>
      </c>
      <c r="F574" s="11">
        <v>119</v>
      </c>
      <c r="G574" s="12">
        <f t="shared" si="9"/>
        <v>1190</v>
      </c>
    </row>
    <row r="575" spans="1:7" x14ac:dyDescent="0.25">
      <c r="A575" s="42"/>
      <c r="B575" s="44"/>
      <c r="C575" s="18" t="s">
        <v>175</v>
      </c>
      <c r="D575" s="15">
        <v>10</v>
      </c>
      <c r="E575" s="15" t="s">
        <v>198</v>
      </c>
      <c r="F575" s="11">
        <v>119.75</v>
      </c>
      <c r="G575" s="12">
        <f t="shared" si="9"/>
        <v>1197.5</v>
      </c>
    </row>
    <row r="576" spans="1:7" x14ac:dyDescent="0.25">
      <c r="A576" s="53"/>
      <c r="B576" s="44"/>
      <c r="C576" s="14" t="s">
        <v>178</v>
      </c>
      <c r="D576" s="15">
        <v>5</v>
      </c>
      <c r="E576" s="15" t="s">
        <v>198</v>
      </c>
      <c r="F576" s="11">
        <v>119.75</v>
      </c>
      <c r="G576" s="12">
        <f t="shared" si="9"/>
        <v>598.75</v>
      </c>
    </row>
    <row r="577" spans="1:7" ht="54" x14ac:dyDescent="0.25">
      <c r="A577" s="31">
        <v>105</v>
      </c>
      <c r="B577" s="32" t="s">
        <v>134</v>
      </c>
      <c r="C577" s="18" t="s">
        <v>173</v>
      </c>
      <c r="D577" s="15">
        <v>16</v>
      </c>
      <c r="E577" s="15" t="s">
        <v>198</v>
      </c>
      <c r="F577" s="11">
        <v>119</v>
      </c>
      <c r="G577" s="12">
        <f t="shared" si="9"/>
        <v>1904</v>
      </c>
    </row>
    <row r="578" spans="1:7" ht="54" x14ac:dyDescent="0.25">
      <c r="A578" s="31">
        <v>106</v>
      </c>
      <c r="B578" s="32" t="s">
        <v>135</v>
      </c>
      <c r="C578" s="18" t="s">
        <v>174</v>
      </c>
      <c r="D578" s="15">
        <v>4</v>
      </c>
      <c r="E578" s="15" t="s">
        <v>198</v>
      </c>
      <c r="F578" s="11">
        <v>119</v>
      </c>
      <c r="G578" s="12">
        <f t="shared" si="9"/>
        <v>476</v>
      </c>
    </row>
    <row r="579" spans="1:7" ht="54" x14ac:dyDescent="0.25">
      <c r="A579" s="31">
        <v>107</v>
      </c>
      <c r="B579" s="32" t="s">
        <v>136</v>
      </c>
      <c r="C579" s="18" t="s">
        <v>174</v>
      </c>
      <c r="D579" s="15">
        <v>80</v>
      </c>
      <c r="E579" s="15" t="s">
        <v>198</v>
      </c>
      <c r="F579" s="11">
        <v>119</v>
      </c>
      <c r="G579" s="12">
        <f t="shared" si="9"/>
        <v>9520</v>
      </c>
    </row>
    <row r="580" spans="1:7" ht="54" x14ac:dyDescent="0.25">
      <c r="A580" s="31">
        <v>108</v>
      </c>
      <c r="B580" s="32" t="s">
        <v>137</v>
      </c>
      <c r="C580" s="18" t="s">
        <v>174</v>
      </c>
      <c r="D580" s="15">
        <v>28</v>
      </c>
      <c r="E580" s="15" t="s">
        <v>198</v>
      </c>
      <c r="F580" s="11">
        <v>119</v>
      </c>
      <c r="G580" s="12">
        <f t="shared" si="9"/>
        <v>3332</v>
      </c>
    </row>
    <row r="581" spans="1:7" ht="54" x14ac:dyDescent="0.25">
      <c r="A581" s="31">
        <v>109</v>
      </c>
      <c r="B581" s="32" t="s">
        <v>138</v>
      </c>
      <c r="C581" s="18" t="s">
        <v>174</v>
      </c>
      <c r="D581" s="15">
        <v>4</v>
      </c>
      <c r="E581" s="15" t="s">
        <v>198</v>
      </c>
      <c r="F581" s="11">
        <v>119</v>
      </c>
      <c r="G581" s="12">
        <f t="shared" si="9"/>
        <v>476</v>
      </c>
    </row>
    <row r="582" spans="1:7" x14ac:dyDescent="0.25">
      <c r="A582" s="41">
        <v>110</v>
      </c>
      <c r="B582" s="44" t="s">
        <v>139</v>
      </c>
      <c r="C582" s="18" t="s">
        <v>173</v>
      </c>
      <c r="D582" s="15">
        <v>55</v>
      </c>
      <c r="E582" s="15" t="s">
        <v>198</v>
      </c>
      <c r="F582" s="11">
        <v>119</v>
      </c>
      <c r="G582" s="12">
        <f t="shared" si="9"/>
        <v>6545</v>
      </c>
    </row>
    <row r="583" spans="1:7" x14ac:dyDescent="0.25">
      <c r="A583" s="42"/>
      <c r="B583" s="44"/>
      <c r="C583" s="18" t="s">
        <v>174</v>
      </c>
      <c r="D583" s="15">
        <v>55</v>
      </c>
      <c r="E583" s="15" t="s">
        <v>198</v>
      </c>
      <c r="F583" s="11">
        <v>119</v>
      </c>
      <c r="G583" s="12">
        <f t="shared" si="9"/>
        <v>6545</v>
      </c>
    </row>
    <row r="584" spans="1:7" x14ac:dyDescent="0.25">
      <c r="A584" s="42"/>
      <c r="B584" s="44"/>
      <c r="C584" s="18" t="s">
        <v>175</v>
      </c>
      <c r="D584" s="15">
        <v>53</v>
      </c>
      <c r="E584" s="15" t="s">
        <v>198</v>
      </c>
      <c r="F584" s="11">
        <v>119.75</v>
      </c>
      <c r="G584" s="12">
        <f t="shared" si="9"/>
        <v>6346.75</v>
      </c>
    </row>
    <row r="585" spans="1:7" x14ac:dyDescent="0.25">
      <c r="A585" s="53"/>
      <c r="B585" s="44"/>
      <c r="C585" s="14" t="s">
        <v>177</v>
      </c>
      <c r="D585" s="15">
        <v>50</v>
      </c>
      <c r="E585" s="15" t="s">
        <v>198</v>
      </c>
      <c r="F585" s="11">
        <v>119.75</v>
      </c>
      <c r="G585" s="12">
        <f t="shared" si="9"/>
        <v>5987.5</v>
      </c>
    </row>
    <row r="586" spans="1:7" ht="40.5" x14ac:dyDescent="0.25">
      <c r="A586" s="7">
        <v>111</v>
      </c>
      <c r="B586" s="13" t="s">
        <v>140</v>
      </c>
      <c r="C586" s="18" t="s">
        <v>174</v>
      </c>
      <c r="D586" s="15">
        <v>8</v>
      </c>
      <c r="E586" s="15" t="s">
        <v>198</v>
      </c>
      <c r="F586" s="11">
        <v>119</v>
      </c>
      <c r="G586" s="12">
        <f t="shared" si="9"/>
        <v>952</v>
      </c>
    </row>
    <row r="587" spans="1:7" x14ac:dyDescent="0.25">
      <c r="A587" s="41">
        <v>112</v>
      </c>
      <c r="B587" s="44" t="s">
        <v>141</v>
      </c>
      <c r="C587" s="18" t="s">
        <v>173</v>
      </c>
      <c r="D587" s="15">
        <v>3</v>
      </c>
      <c r="E587" s="15" t="s">
        <v>198</v>
      </c>
      <c r="F587" s="11">
        <v>119</v>
      </c>
      <c r="G587" s="12">
        <f t="shared" si="9"/>
        <v>357</v>
      </c>
    </row>
    <row r="588" spans="1:7" x14ac:dyDescent="0.25">
      <c r="A588" s="42"/>
      <c r="B588" s="44"/>
      <c r="C588" s="18" t="s">
        <v>174</v>
      </c>
      <c r="D588" s="15">
        <v>10</v>
      </c>
      <c r="E588" s="15" t="s">
        <v>198</v>
      </c>
      <c r="F588" s="11">
        <v>119</v>
      </c>
      <c r="G588" s="12">
        <f t="shared" si="9"/>
        <v>1190</v>
      </c>
    </row>
    <row r="589" spans="1:7" x14ac:dyDescent="0.25">
      <c r="A589" s="42"/>
      <c r="B589" s="44"/>
      <c r="C589" s="18" t="s">
        <v>175</v>
      </c>
      <c r="D589" s="15">
        <v>10</v>
      </c>
      <c r="E589" s="15" t="s">
        <v>198</v>
      </c>
      <c r="F589" s="11">
        <v>119.75</v>
      </c>
      <c r="G589" s="12">
        <f t="shared" si="9"/>
        <v>1197.5</v>
      </c>
    </row>
    <row r="590" spans="1:7" ht="53.25" customHeight="1" x14ac:dyDescent="0.25">
      <c r="A590" s="53"/>
      <c r="B590" s="44"/>
      <c r="C590" s="14" t="s">
        <v>177</v>
      </c>
      <c r="D590" s="15">
        <v>2</v>
      </c>
      <c r="E590" s="15" t="s">
        <v>198</v>
      </c>
      <c r="F590" s="11">
        <v>119.75</v>
      </c>
      <c r="G590" s="12">
        <f t="shared" si="9"/>
        <v>239.5</v>
      </c>
    </row>
    <row r="591" spans="1:7" x14ac:dyDescent="0.25">
      <c r="A591" s="41">
        <v>113</v>
      </c>
      <c r="B591" s="44" t="s">
        <v>142</v>
      </c>
      <c r="C591" s="18" t="s">
        <v>173</v>
      </c>
      <c r="D591" s="15">
        <v>5</v>
      </c>
      <c r="E591" s="15" t="s">
        <v>198</v>
      </c>
      <c r="F591" s="11">
        <v>119</v>
      </c>
      <c r="G591" s="12">
        <f t="shared" si="9"/>
        <v>595</v>
      </c>
    </row>
    <row r="592" spans="1:7" x14ac:dyDescent="0.25">
      <c r="A592" s="42"/>
      <c r="B592" s="44"/>
      <c r="C592" s="18" t="s">
        <v>174</v>
      </c>
      <c r="D592" s="15">
        <v>5</v>
      </c>
      <c r="E592" s="15" t="s">
        <v>198</v>
      </c>
      <c r="F592" s="11">
        <v>119</v>
      </c>
      <c r="G592" s="12">
        <f t="shared" si="9"/>
        <v>595</v>
      </c>
    </row>
    <row r="593" spans="1:7" ht="67.5" customHeight="1" x14ac:dyDescent="0.25">
      <c r="A593" s="53"/>
      <c r="B593" s="44"/>
      <c r="C593" s="18" t="s">
        <v>175</v>
      </c>
      <c r="D593" s="15">
        <v>3</v>
      </c>
      <c r="E593" s="15" t="s">
        <v>198</v>
      </c>
      <c r="F593" s="11">
        <v>119.75</v>
      </c>
      <c r="G593" s="12">
        <f t="shared" si="9"/>
        <v>359.25</v>
      </c>
    </row>
    <row r="594" spans="1:7" x14ac:dyDescent="0.25">
      <c r="A594" s="41">
        <v>114</v>
      </c>
      <c r="B594" s="44" t="s">
        <v>143</v>
      </c>
      <c r="C594" s="18" t="s">
        <v>173</v>
      </c>
      <c r="D594" s="15">
        <v>20</v>
      </c>
      <c r="E594" s="15" t="s">
        <v>198</v>
      </c>
      <c r="F594" s="11">
        <v>119</v>
      </c>
      <c r="G594" s="12">
        <f t="shared" si="9"/>
        <v>2380</v>
      </c>
    </row>
    <row r="595" spans="1:7" x14ac:dyDescent="0.25">
      <c r="A595" s="42"/>
      <c r="B595" s="44"/>
      <c r="C595" s="18" t="s">
        <v>174</v>
      </c>
      <c r="D595" s="15">
        <v>24</v>
      </c>
      <c r="E595" s="15" t="s">
        <v>198</v>
      </c>
      <c r="F595" s="11">
        <v>119</v>
      </c>
      <c r="G595" s="12">
        <f t="shared" si="9"/>
        <v>2856</v>
      </c>
    </row>
    <row r="596" spans="1:7" x14ac:dyDescent="0.25">
      <c r="A596" s="42"/>
      <c r="B596" s="44"/>
      <c r="C596" s="18" t="s">
        <v>175</v>
      </c>
      <c r="D596" s="15">
        <v>10</v>
      </c>
      <c r="E596" s="15" t="s">
        <v>198</v>
      </c>
      <c r="F596" s="11">
        <v>119.75</v>
      </c>
      <c r="G596" s="12">
        <f t="shared" si="9"/>
        <v>1197.5</v>
      </c>
    </row>
    <row r="597" spans="1:7" ht="43.5" customHeight="1" x14ac:dyDescent="0.25">
      <c r="A597" s="53"/>
      <c r="B597" s="44"/>
      <c r="C597" s="14" t="s">
        <v>178</v>
      </c>
      <c r="D597" s="15">
        <v>4</v>
      </c>
      <c r="E597" s="15" t="s">
        <v>198</v>
      </c>
      <c r="F597" s="11">
        <v>119.75</v>
      </c>
      <c r="G597" s="12">
        <f t="shared" si="9"/>
        <v>479</v>
      </c>
    </row>
    <row r="598" spans="1:7" x14ac:dyDescent="0.25">
      <c r="A598" s="41">
        <v>115</v>
      </c>
      <c r="B598" s="44" t="s">
        <v>144</v>
      </c>
      <c r="C598" s="18" t="s">
        <v>172</v>
      </c>
      <c r="D598" s="15">
        <v>237</v>
      </c>
      <c r="E598" s="15" t="s">
        <v>198</v>
      </c>
      <c r="F598" s="11">
        <v>86.62</v>
      </c>
      <c r="G598" s="12">
        <f t="shared" si="9"/>
        <v>20528.939999999999</v>
      </c>
    </row>
    <row r="599" spans="1:7" x14ac:dyDescent="0.25">
      <c r="A599" s="42"/>
      <c r="B599" s="44"/>
      <c r="C599" s="18" t="s">
        <v>173</v>
      </c>
      <c r="D599" s="15">
        <v>237</v>
      </c>
      <c r="E599" s="15" t="s">
        <v>198</v>
      </c>
      <c r="F599" s="11">
        <v>86.62</v>
      </c>
      <c r="G599" s="12">
        <f t="shared" si="9"/>
        <v>20528.939999999999</v>
      </c>
    </row>
    <row r="600" spans="1:7" x14ac:dyDescent="0.25">
      <c r="A600" s="42"/>
      <c r="B600" s="44"/>
      <c r="C600" s="18" t="s">
        <v>174</v>
      </c>
      <c r="D600" s="15">
        <v>231</v>
      </c>
      <c r="E600" s="15" t="s">
        <v>198</v>
      </c>
      <c r="F600" s="11">
        <v>86.62</v>
      </c>
      <c r="G600" s="12">
        <f t="shared" si="9"/>
        <v>20009.22</v>
      </c>
    </row>
    <row r="601" spans="1:7" x14ac:dyDescent="0.25">
      <c r="A601" s="42"/>
      <c r="B601" s="44"/>
      <c r="C601" s="18" t="s">
        <v>175</v>
      </c>
      <c r="D601" s="15">
        <v>226</v>
      </c>
      <c r="E601" s="15" t="s">
        <v>198</v>
      </c>
      <c r="F601" s="11">
        <v>86.62</v>
      </c>
      <c r="G601" s="12">
        <f t="shared" si="9"/>
        <v>19576.12</v>
      </c>
    </row>
    <row r="602" spans="1:7" x14ac:dyDescent="0.25">
      <c r="A602" s="42"/>
      <c r="B602" s="44"/>
      <c r="C602" s="14" t="s">
        <v>177</v>
      </c>
      <c r="D602" s="15">
        <v>211</v>
      </c>
      <c r="E602" s="15" t="s">
        <v>198</v>
      </c>
      <c r="F602" s="11">
        <v>86.62</v>
      </c>
      <c r="G602" s="12">
        <f t="shared" si="9"/>
        <v>18276.82</v>
      </c>
    </row>
    <row r="603" spans="1:7" x14ac:dyDescent="0.25">
      <c r="A603" s="53"/>
      <c r="B603" s="44"/>
      <c r="C603" s="14" t="s">
        <v>178</v>
      </c>
      <c r="D603" s="15">
        <v>211</v>
      </c>
      <c r="E603" s="15" t="s">
        <v>198</v>
      </c>
      <c r="F603" s="11">
        <v>86.62</v>
      </c>
      <c r="G603" s="12">
        <f t="shared" si="9"/>
        <v>18276.82</v>
      </c>
    </row>
    <row r="604" spans="1:7" x14ac:dyDescent="0.25">
      <c r="A604" s="41">
        <v>116</v>
      </c>
      <c r="B604" s="44" t="s">
        <v>145</v>
      </c>
      <c r="C604" s="18" t="s">
        <v>172</v>
      </c>
      <c r="D604" s="15">
        <v>2</v>
      </c>
      <c r="E604" s="15" t="s">
        <v>198</v>
      </c>
      <c r="F604" s="11">
        <v>86.62</v>
      </c>
      <c r="G604" s="12">
        <f t="shared" si="9"/>
        <v>173.24</v>
      </c>
    </row>
    <row r="605" spans="1:7" x14ac:dyDescent="0.25">
      <c r="A605" s="42"/>
      <c r="B605" s="44"/>
      <c r="C605" s="18" t="s">
        <v>173</v>
      </c>
      <c r="D605" s="15">
        <v>2</v>
      </c>
      <c r="E605" s="15" t="s">
        <v>198</v>
      </c>
      <c r="F605" s="11">
        <v>86.62</v>
      </c>
      <c r="G605" s="12">
        <f t="shared" si="9"/>
        <v>173.24</v>
      </c>
    </row>
    <row r="606" spans="1:7" x14ac:dyDescent="0.25">
      <c r="A606" s="42"/>
      <c r="B606" s="44"/>
      <c r="C606" s="18" t="s">
        <v>174</v>
      </c>
      <c r="D606" s="15">
        <v>2</v>
      </c>
      <c r="E606" s="15" t="s">
        <v>198</v>
      </c>
      <c r="F606" s="11">
        <v>86.62</v>
      </c>
      <c r="G606" s="12">
        <f t="shared" si="9"/>
        <v>173.24</v>
      </c>
    </row>
    <row r="607" spans="1:7" x14ac:dyDescent="0.25">
      <c r="A607" s="53"/>
      <c r="B607" s="44"/>
      <c r="C607" s="18" t="s">
        <v>175</v>
      </c>
      <c r="D607" s="15">
        <v>2</v>
      </c>
      <c r="E607" s="15" t="s">
        <v>198</v>
      </c>
      <c r="F607" s="11">
        <v>86.62</v>
      </c>
      <c r="G607" s="12">
        <f t="shared" si="9"/>
        <v>173.24</v>
      </c>
    </row>
    <row r="608" spans="1:7" x14ac:dyDescent="0.25">
      <c r="A608" s="41">
        <v>117</v>
      </c>
      <c r="B608" s="44" t="s">
        <v>146</v>
      </c>
      <c r="C608" s="18" t="s">
        <v>172</v>
      </c>
      <c r="D608" s="15">
        <v>14</v>
      </c>
      <c r="E608" s="15" t="s">
        <v>198</v>
      </c>
      <c r="F608" s="11">
        <v>192.58</v>
      </c>
      <c r="G608" s="12">
        <f t="shared" si="9"/>
        <v>2696.12</v>
      </c>
    </row>
    <row r="609" spans="1:7" x14ac:dyDescent="0.25">
      <c r="A609" s="42"/>
      <c r="B609" s="44"/>
      <c r="C609" s="18" t="s">
        <v>173</v>
      </c>
      <c r="D609" s="15">
        <v>14</v>
      </c>
      <c r="E609" s="15" t="s">
        <v>198</v>
      </c>
      <c r="F609" s="11">
        <v>192.58</v>
      </c>
      <c r="G609" s="12">
        <f t="shared" si="9"/>
        <v>2696.12</v>
      </c>
    </row>
    <row r="610" spans="1:7" x14ac:dyDescent="0.25">
      <c r="A610" s="42"/>
      <c r="B610" s="44"/>
      <c r="C610" s="18" t="s">
        <v>174</v>
      </c>
      <c r="D610" s="15">
        <v>14</v>
      </c>
      <c r="E610" s="15" t="s">
        <v>198</v>
      </c>
      <c r="F610" s="11">
        <v>192.58</v>
      </c>
      <c r="G610" s="12">
        <f t="shared" si="9"/>
        <v>2696.12</v>
      </c>
    </row>
    <row r="611" spans="1:7" x14ac:dyDescent="0.25">
      <c r="A611" s="42"/>
      <c r="B611" s="44"/>
      <c r="C611" s="18" t="s">
        <v>175</v>
      </c>
      <c r="D611" s="15">
        <v>14</v>
      </c>
      <c r="E611" s="15" t="s">
        <v>198</v>
      </c>
      <c r="F611" s="11">
        <v>193.08</v>
      </c>
      <c r="G611" s="12">
        <f t="shared" si="9"/>
        <v>2703.12</v>
      </c>
    </row>
    <row r="612" spans="1:7" x14ac:dyDescent="0.25">
      <c r="A612" s="53"/>
      <c r="B612" s="44"/>
      <c r="C612" s="14" t="s">
        <v>178</v>
      </c>
      <c r="D612" s="15">
        <v>14</v>
      </c>
      <c r="E612" s="15" t="s">
        <v>198</v>
      </c>
      <c r="F612" s="11">
        <v>193.08</v>
      </c>
      <c r="G612" s="12">
        <f t="shared" si="9"/>
        <v>2703.12</v>
      </c>
    </row>
    <row r="613" spans="1:7" x14ac:dyDescent="0.25">
      <c r="A613" s="41">
        <v>118</v>
      </c>
      <c r="B613" s="44" t="s">
        <v>147</v>
      </c>
      <c r="C613" s="18" t="s">
        <v>173</v>
      </c>
      <c r="D613" s="15">
        <v>24</v>
      </c>
      <c r="E613" s="15" t="s">
        <v>198</v>
      </c>
      <c r="F613" s="11">
        <v>192.58</v>
      </c>
      <c r="G613" s="12">
        <f t="shared" si="9"/>
        <v>4621.92</v>
      </c>
    </row>
    <row r="614" spans="1:7" x14ac:dyDescent="0.25">
      <c r="A614" s="42"/>
      <c r="B614" s="44"/>
      <c r="C614" s="18" t="s">
        <v>174</v>
      </c>
      <c r="D614" s="15">
        <v>116</v>
      </c>
      <c r="E614" s="15" t="s">
        <v>198</v>
      </c>
      <c r="F614" s="11">
        <v>192.58</v>
      </c>
      <c r="G614" s="12">
        <f t="shared" si="9"/>
        <v>22339.279999999999</v>
      </c>
    </row>
    <row r="615" spans="1:7" ht="62.25" customHeight="1" x14ac:dyDescent="0.25">
      <c r="A615" s="53"/>
      <c r="B615" s="44"/>
      <c r="C615" s="18" t="s">
        <v>175</v>
      </c>
      <c r="D615" s="15">
        <v>24</v>
      </c>
      <c r="E615" s="15" t="s">
        <v>198</v>
      </c>
      <c r="F615" s="11">
        <v>193.08</v>
      </c>
      <c r="G615" s="12">
        <f t="shared" si="9"/>
        <v>4633.92</v>
      </c>
    </row>
    <row r="616" spans="1:7" ht="72" customHeight="1" x14ac:dyDescent="0.25">
      <c r="A616" s="7">
        <v>119</v>
      </c>
      <c r="B616" s="13" t="s">
        <v>167</v>
      </c>
      <c r="C616" s="18" t="s">
        <v>173</v>
      </c>
      <c r="D616" s="15">
        <v>4</v>
      </c>
      <c r="E616" s="15" t="s">
        <v>198</v>
      </c>
      <c r="F616" s="11">
        <v>119</v>
      </c>
      <c r="G616" s="12">
        <f t="shared" si="9"/>
        <v>476</v>
      </c>
    </row>
    <row r="617" spans="1:7" x14ac:dyDescent="0.25">
      <c r="A617" s="41">
        <v>120</v>
      </c>
      <c r="B617" s="44" t="s">
        <v>148</v>
      </c>
      <c r="C617" s="18" t="s">
        <v>172</v>
      </c>
      <c r="D617" s="15">
        <v>64</v>
      </c>
      <c r="E617" s="15" t="s">
        <v>198</v>
      </c>
      <c r="F617" s="11">
        <v>149.9</v>
      </c>
      <c r="G617" s="12">
        <f t="shared" si="9"/>
        <v>9593.6</v>
      </c>
    </row>
    <row r="618" spans="1:7" x14ac:dyDescent="0.25">
      <c r="A618" s="42"/>
      <c r="B618" s="44"/>
      <c r="C618" s="18" t="s">
        <v>173</v>
      </c>
      <c r="D618" s="15">
        <v>64</v>
      </c>
      <c r="E618" s="15" t="s">
        <v>198</v>
      </c>
      <c r="F618" s="11">
        <v>149.9</v>
      </c>
      <c r="G618" s="12">
        <f t="shared" si="9"/>
        <v>9593.6</v>
      </c>
    </row>
    <row r="619" spans="1:7" x14ac:dyDescent="0.25">
      <c r="A619" s="42"/>
      <c r="B619" s="44"/>
      <c r="C619" s="18" t="s">
        <v>174</v>
      </c>
      <c r="D619" s="15">
        <v>64</v>
      </c>
      <c r="E619" s="15" t="s">
        <v>198</v>
      </c>
      <c r="F619" s="11">
        <v>149.9</v>
      </c>
      <c r="G619" s="12">
        <f t="shared" si="9"/>
        <v>9593.6</v>
      </c>
    </row>
    <row r="620" spans="1:7" x14ac:dyDescent="0.25">
      <c r="A620" s="42"/>
      <c r="B620" s="44"/>
      <c r="C620" s="18" t="s">
        <v>175</v>
      </c>
      <c r="D620" s="15">
        <v>64</v>
      </c>
      <c r="E620" s="15" t="s">
        <v>198</v>
      </c>
      <c r="F620" s="11">
        <v>149.9</v>
      </c>
      <c r="G620" s="12">
        <f t="shared" si="9"/>
        <v>9593.6</v>
      </c>
    </row>
    <row r="621" spans="1:7" x14ac:dyDescent="0.25">
      <c r="A621" s="42"/>
      <c r="B621" s="44"/>
      <c r="C621" s="14" t="s">
        <v>177</v>
      </c>
      <c r="D621" s="15">
        <v>64</v>
      </c>
      <c r="E621" s="15" t="s">
        <v>198</v>
      </c>
      <c r="F621" s="11">
        <v>149.9</v>
      </c>
      <c r="G621" s="12">
        <f t="shared" si="9"/>
        <v>9593.6</v>
      </c>
    </row>
    <row r="622" spans="1:7" x14ac:dyDescent="0.25">
      <c r="A622" s="53"/>
      <c r="B622" s="44"/>
      <c r="C622" s="14" t="s">
        <v>178</v>
      </c>
      <c r="D622" s="15">
        <v>64</v>
      </c>
      <c r="E622" s="15" t="s">
        <v>198</v>
      </c>
      <c r="F622" s="11">
        <v>149.9</v>
      </c>
      <c r="G622" s="12">
        <f t="shared" si="9"/>
        <v>9593.6</v>
      </c>
    </row>
    <row r="623" spans="1:7" x14ac:dyDescent="0.25">
      <c r="A623" s="41">
        <v>121</v>
      </c>
      <c r="B623" s="44" t="s">
        <v>149</v>
      </c>
      <c r="C623" s="18" t="s">
        <v>172</v>
      </c>
      <c r="D623" s="33">
        <v>5</v>
      </c>
      <c r="E623" s="15" t="s">
        <v>198</v>
      </c>
      <c r="F623" s="11">
        <v>149.9</v>
      </c>
      <c r="G623" s="12">
        <f t="shared" si="9"/>
        <v>749.5</v>
      </c>
    </row>
    <row r="624" spans="1:7" x14ac:dyDescent="0.25">
      <c r="A624" s="42"/>
      <c r="B624" s="44"/>
      <c r="C624" s="18" t="s">
        <v>173</v>
      </c>
      <c r="D624" s="33">
        <v>5</v>
      </c>
      <c r="E624" s="15" t="s">
        <v>198</v>
      </c>
      <c r="F624" s="11">
        <v>149.9</v>
      </c>
      <c r="G624" s="12">
        <f t="shared" si="9"/>
        <v>749.5</v>
      </c>
    </row>
    <row r="625" spans="1:7" x14ac:dyDescent="0.25">
      <c r="A625" s="42"/>
      <c r="B625" s="44"/>
      <c r="C625" s="18" t="s">
        <v>174</v>
      </c>
      <c r="D625" s="33">
        <v>5</v>
      </c>
      <c r="E625" s="15" t="s">
        <v>198</v>
      </c>
      <c r="F625" s="11">
        <v>149.9</v>
      </c>
      <c r="G625" s="12">
        <f t="shared" si="9"/>
        <v>749.5</v>
      </c>
    </row>
    <row r="626" spans="1:7" x14ac:dyDescent="0.25">
      <c r="A626" s="42"/>
      <c r="B626" s="44"/>
      <c r="C626" s="18" t="s">
        <v>175</v>
      </c>
      <c r="D626" s="33">
        <v>5</v>
      </c>
      <c r="E626" s="15" t="s">
        <v>198</v>
      </c>
      <c r="F626" s="11">
        <v>149.9</v>
      </c>
      <c r="G626" s="12">
        <f t="shared" si="9"/>
        <v>749.5</v>
      </c>
    </row>
    <row r="627" spans="1:7" x14ac:dyDescent="0.25">
      <c r="A627" s="42"/>
      <c r="B627" s="44"/>
      <c r="C627" s="14" t="s">
        <v>177</v>
      </c>
      <c r="D627" s="33">
        <v>5</v>
      </c>
      <c r="E627" s="15" t="s">
        <v>198</v>
      </c>
      <c r="F627" s="11">
        <v>149.9</v>
      </c>
      <c r="G627" s="12">
        <f t="shared" si="9"/>
        <v>749.5</v>
      </c>
    </row>
    <row r="628" spans="1:7" x14ac:dyDescent="0.25">
      <c r="A628" s="53"/>
      <c r="B628" s="44"/>
      <c r="C628" s="14" t="s">
        <v>178</v>
      </c>
      <c r="D628" s="33">
        <v>5</v>
      </c>
      <c r="E628" s="15" t="s">
        <v>198</v>
      </c>
      <c r="F628" s="11">
        <v>149.9</v>
      </c>
      <c r="G628" s="12">
        <f t="shared" si="9"/>
        <v>749.5</v>
      </c>
    </row>
    <row r="629" spans="1:7" x14ac:dyDescent="0.25">
      <c r="A629" s="41">
        <v>122</v>
      </c>
      <c r="B629" s="44" t="s">
        <v>150</v>
      </c>
      <c r="C629" s="14" t="s">
        <v>172</v>
      </c>
      <c r="D629" s="15">
        <v>217</v>
      </c>
      <c r="E629" s="15" t="s">
        <v>198</v>
      </c>
      <c r="F629" s="11">
        <v>149.9</v>
      </c>
      <c r="G629" s="12">
        <f t="shared" ref="G629:G681" si="10">F629*D629</f>
        <v>32528.3</v>
      </c>
    </row>
    <row r="630" spans="1:7" x14ac:dyDescent="0.25">
      <c r="A630" s="42"/>
      <c r="B630" s="44"/>
      <c r="C630" s="14" t="s">
        <v>173</v>
      </c>
      <c r="D630" s="15">
        <v>217</v>
      </c>
      <c r="E630" s="15" t="s">
        <v>198</v>
      </c>
      <c r="F630" s="11">
        <v>149.9</v>
      </c>
      <c r="G630" s="12">
        <f t="shared" si="10"/>
        <v>32528.3</v>
      </c>
    </row>
    <row r="631" spans="1:7" x14ac:dyDescent="0.25">
      <c r="A631" s="42"/>
      <c r="B631" s="44"/>
      <c r="C631" s="14" t="s">
        <v>174</v>
      </c>
      <c r="D631" s="15">
        <v>217</v>
      </c>
      <c r="E631" s="15" t="s">
        <v>198</v>
      </c>
      <c r="F631" s="11">
        <v>149.9</v>
      </c>
      <c r="G631" s="12">
        <f t="shared" si="10"/>
        <v>32528.3</v>
      </c>
    </row>
    <row r="632" spans="1:7" x14ac:dyDescent="0.25">
      <c r="A632" s="42"/>
      <c r="B632" s="44"/>
      <c r="C632" s="14" t="s">
        <v>175</v>
      </c>
      <c r="D632" s="15">
        <v>217</v>
      </c>
      <c r="E632" s="15" t="s">
        <v>198</v>
      </c>
      <c r="F632" s="11">
        <v>149.9</v>
      </c>
      <c r="G632" s="12">
        <f t="shared" si="10"/>
        <v>32528.3</v>
      </c>
    </row>
    <row r="633" spans="1:7" x14ac:dyDescent="0.25">
      <c r="A633" s="42"/>
      <c r="B633" s="44"/>
      <c r="C633" s="14" t="s">
        <v>177</v>
      </c>
      <c r="D633" s="15">
        <v>217</v>
      </c>
      <c r="E633" s="15" t="s">
        <v>198</v>
      </c>
      <c r="F633" s="11">
        <v>149.9</v>
      </c>
      <c r="G633" s="12">
        <f t="shared" si="10"/>
        <v>32528.3</v>
      </c>
    </row>
    <row r="634" spans="1:7" x14ac:dyDescent="0.25">
      <c r="A634" s="53"/>
      <c r="B634" s="44"/>
      <c r="C634" s="14" t="s">
        <v>178</v>
      </c>
      <c r="D634" s="15">
        <v>217</v>
      </c>
      <c r="E634" s="15" t="s">
        <v>198</v>
      </c>
      <c r="F634" s="11">
        <v>149.9</v>
      </c>
      <c r="G634" s="12">
        <f t="shared" si="10"/>
        <v>32528.3</v>
      </c>
    </row>
    <row r="635" spans="1:7" x14ac:dyDescent="0.25">
      <c r="A635" s="41">
        <v>123</v>
      </c>
      <c r="B635" s="44" t="s">
        <v>185</v>
      </c>
      <c r="C635" s="18" t="s">
        <v>172</v>
      </c>
      <c r="D635" s="15">
        <v>8</v>
      </c>
      <c r="E635" s="15" t="s">
        <v>198</v>
      </c>
      <c r="F635" s="11">
        <v>149.9</v>
      </c>
      <c r="G635" s="12">
        <f t="shared" si="10"/>
        <v>1199.2</v>
      </c>
    </row>
    <row r="636" spans="1:7" x14ac:dyDescent="0.25">
      <c r="A636" s="42"/>
      <c r="B636" s="44"/>
      <c r="C636" s="18" t="s">
        <v>173</v>
      </c>
      <c r="D636" s="15">
        <v>8</v>
      </c>
      <c r="E636" s="15" t="s">
        <v>198</v>
      </c>
      <c r="F636" s="11">
        <v>149.9</v>
      </c>
      <c r="G636" s="12">
        <f t="shared" si="10"/>
        <v>1199.2</v>
      </c>
    </row>
    <row r="637" spans="1:7" x14ac:dyDescent="0.25">
      <c r="A637" s="42"/>
      <c r="B637" s="44"/>
      <c r="C637" s="18" t="s">
        <v>174</v>
      </c>
      <c r="D637" s="15">
        <v>8</v>
      </c>
      <c r="E637" s="15" t="s">
        <v>198</v>
      </c>
      <c r="F637" s="11">
        <v>149.9</v>
      </c>
      <c r="G637" s="12">
        <f t="shared" si="10"/>
        <v>1199.2</v>
      </c>
    </row>
    <row r="638" spans="1:7" x14ac:dyDescent="0.25">
      <c r="A638" s="42"/>
      <c r="B638" s="44"/>
      <c r="C638" s="18" t="s">
        <v>175</v>
      </c>
      <c r="D638" s="15">
        <v>8</v>
      </c>
      <c r="E638" s="15" t="s">
        <v>198</v>
      </c>
      <c r="F638" s="11">
        <v>149.9</v>
      </c>
      <c r="G638" s="12">
        <f t="shared" si="10"/>
        <v>1199.2</v>
      </c>
    </row>
    <row r="639" spans="1:7" x14ac:dyDescent="0.25">
      <c r="A639" s="42"/>
      <c r="B639" s="44"/>
      <c r="C639" s="14" t="s">
        <v>177</v>
      </c>
      <c r="D639" s="15">
        <v>8</v>
      </c>
      <c r="E639" s="15" t="s">
        <v>198</v>
      </c>
      <c r="F639" s="11">
        <v>149.9</v>
      </c>
      <c r="G639" s="12">
        <f t="shared" si="10"/>
        <v>1199.2</v>
      </c>
    </row>
    <row r="640" spans="1:7" x14ac:dyDescent="0.25">
      <c r="A640" s="53"/>
      <c r="B640" s="44"/>
      <c r="C640" s="14" t="s">
        <v>178</v>
      </c>
      <c r="D640" s="15">
        <v>8</v>
      </c>
      <c r="E640" s="15" t="s">
        <v>198</v>
      </c>
      <c r="F640" s="11">
        <v>149.9</v>
      </c>
      <c r="G640" s="12">
        <f t="shared" si="10"/>
        <v>1199.2</v>
      </c>
    </row>
    <row r="641" spans="1:7" x14ac:dyDescent="0.25">
      <c r="A641" s="41">
        <v>124</v>
      </c>
      <c r="B641" s="44" t="s">
        <v>151</v>
      </c>
      <c r="C641" s="18" t="s">
        <v>172</v>
      </c>
      <c r="D641" s="15">
        <v>23</v>
      </c>
      <c r="E641" s="15" t="s">
        <v>198</v>
      </c>
      <c r="F641" s="11">
        <v>149.9</v>
      </c>
      <c r="G641" s="12">
        <f t="shared" si="10"/>
        <v>3447.7</v>
      </c>
    </row>
    <row r="642" spans="1:7" x14ac:dyDescent="0.25">
      <c r="A642" s="42"/>
      <c r="B642" s="44"/>
      <c r="C642" s="18" t="s">
        <v>173</v>
      </c>
      <c r="D642" s="15">
        <v>23</v>
      </c>
      <c r="E642" s="15" t="s">
        <v>198</v>
      </c>
      <c r="F642" s="11">
        <v>149.9</v>
      </c>
      <c r="G642" s="12">
        <f t="shared" si="10"/>
        <v>3447.7</v>
      </c>
    </row>
    <row r="643" spans="1:7" x14ac:dyDescent="0.25">
      <c r="A643" s="42"/>
      <c r="B643" s="44"/>
      <c r="C643" s="18" t="s">
        <v>174</v>
      </c>
      <c r="D643" s="15">
        <v>23</v>
      </c>
      <c r="E643" s="15" t="s">
        <v>198</v>
      </c>
      <c r="F643" s="11">
        <v>149.9</v>
      </c>
      <c r="G643" s="12">
        <f t="shared" si="10"/>
        <v>3447.7</v>
      </c>
    </row>
    <row r="644" spans="1:7" x14ac:dyDescent="0.25">
      <c r="A644" s="42"/>
      <c r="B644" s="44"/>
      <c r="C644" s="18" t="s">
        <v>175</v>
      </c>
      <c r="D644" s="15">
        <v>23</v>
      </c>
      <c r="E644" s="15" t="s">
        <v>198</v>
      </c>
      <c r="F644" s="11">
        <v>149.9</v>
      </c>
      <c r="G644" s="12">
        <f t="shared" si="10"/>
        <v>3447.7</v>
      </c>
    </row>
    <row r="645" spans="1:7" x14ac:dyDescent="0.25">
      <c r="A645" s="42"/>
      <c r="B645" s="44"/>
      <c r="C645" s="14" t="s">
        <v>177</v>
      </c>
      <c r="D645" s="15">
        <v>23</v>
      </c>
      <c r="E645" s="15" t="s">
        <v>198</v>
      </c>
      <c r="F645" s="11">
        <v>149.9</v>
      </c>
      <c r="G645" s="12">
        <f t="shared" si="10"/>
        <v>3447.7</v>
      </c>
    </row>
    <row r="646" spans="1:7" x14ac:dyDescent="0.25">
      <c r="A646" s="53"/>
      <c r="B646" s="44"/>
      <c r="C646" s="14" t="s">
        <v>178</v>
      </c>
      <c r="D646" s="15">
        <v>23</v>
      </c>
      <c r="E646" s="15" t="s">
        <v>198</v>
      </c>
      <c r="F646" s="11">
        <v>149.9</v>
      </c>
      <c r="G646" s="12">
        <f t="shared" si="10"/>
        <v>3447.7</v>
      </c>
    </row>
    <row r="647" spans="1:7" ht="15" customHeight="1" x14ac:dyDescent="0.25">
      <c r="A647" s="41">
        <v>125</v>
      </c>
      <c r="B647" s="45" t="s">
        <v>186</v>
      </c>
      <c r="C647" s="18" t="s">
        <v>172</v>
      </c>
      <c r="D647" s="15">
        <v>90</v>
      </c>
      <c r="E647" s="15" t="s">
        <v>198</v>
      </c>
      <c r="F647" s="11">
        <v>149.9</v>
      </c>
      <c r="G647" s="12">
        <f t="shared" si="10"/>
        <v>13491</v>
      </c>
    </row>
    <row r="648" spans="1:7" x14ac:dyDescent="0.25">
      <c r="A648" s="42"/>
      <c r="B648" s="54"/>
      <c r="C648" s="18" t="s">
        <v>173</v>
      </c>
      <c r="D648" s="15">
        <v>90</v>
      </c>
      <c r="E648" s="15" t="s">
        <v>198</v>
      </c>
      <c r="F648" s="11">
        <v>149.9</v>
      </c>
      <c r="G648" s="12">
        <f t="shared" si="10"/>
        <v>13491</v>
      </c>
    </row>
    <row r="649" spans="1:7" x14ac:dyDescent="0.25">
      <c r="A649" s="42"/>
      <c r="B649" s="54"/>
      <c r="C649" s="18" t="s">
        <v>174</v>
      </c>
      <c r="D649" s="15">
        <v>90</v>
      </c>
      <c r="E649" s="15" t="s">
        <v>198</v>
      </c>
      <c r="F649" s="11">
        <v>149.9</v>
      </c>
      <c r="G649" s="12">
        <f t="shared" si="10"/>
        <v>13491</v>
      </c>
    </row>
    <row r="650" spans="1:7" x14ac:dyDescent="0.25">
      <c r="A650" s="42"/>
      <c r="B650" s="54"/>
      <c r="C650" s="18" t="s">
        <v>175</v>
      </c>
      <c r="D650" s="15">
        <v>90</v>
      </c>
      <c r="E650" s="15" t="s">
        <v>198</v>
      </c>
      <c r="F650" s="11">
        <v>149.9</v>
      </c>
      <c r="G650" s="12">
        <f t="shared" si="10"/>
        <v>13491</v>
      </c>
    </row>
    <row r="651" spans="1:7" x14ac:dyDescent="0.25">
      <c r="A651" s="42"/>
      <c r="B651" s="54"/>
      <c r="C651" s="14" t="s">
        <v>177</v>
      </c>
      <c r="D651" s="15">
        <v>90</v>
      </c>
      <c r="E651" s="15" t="s">
        <v>198</v>
      </c>
      <c r="F651" s="11">
        <v>149.9</v>
      </c>
      <c r="G651" s="12">
        <f t="shared" si="10"/>
        <v>13491</v>
      </c>
    </row>
    <row r="652" spans="1:7" x14ac:dyDescent="0.25">
      <c r="A652" s="53"/>
      <c r="B652" s="55"/>
      <c r="C652" s="14" t="s">
        <v>178</v>
      </c>
      <c r="D652" s="15">
        <v>90</v>
      </c>
      <c r="E652" s="15" t="s">
        <v>198</v>
      </c>
      <c r="F652" s="11">
        <v>149.9</v>
      </c>
      <c r="G652" s="12">
        <f t="shared" si="10"/>
        <v>13491</v>
      </c>
    </row>
    <row r="653" spans="1:7" x14ac:dyDescent="0.25">
      <c r="A653" s="41">
        <v>126</v>
      </c>
      <c r="B653" s="44" t="s">
        <v>152</v>
      </c>
      <c r="C653" s="18" t="s">
        <v>172</v>
      </c>
      <c r="D653" s="15">
        <v>50</v>
      </c>
      <c r="E653" s="15" t="s">
        <v>198</v>
      </c>
      <c r="F653" s="11">
        <v>149.9</v>
      </c>
      <c r="G653" s="12">
        <f t="shared" si="10"/>
        <v>7495</v>
      </c>
    </row>
    <row r="654" spans="1:7" x14ac:dyDescent="0.25">
      <c r="A654" s="42"/>
      <c r="B654" s="44"/>
      <c r="C654" s="18" t="s">
        <v>173</v>
      </c>
      <c r="D654" s="15">
        <v>50</v>
      </c>
      <c r="E654" s="15" t="s">
        <v>198</v>
      </c>
      <c r="F654" s="11">
        <v>149.9</v>
      </c>
      <c r="G654" s="12">
        <f t="shared" si="10"/>
        <v>7495</v>
      </c>
    </row>
    <row r="655" spans="1:7" x14ac:dyDescent="0.25">
      <c r="A655" s="42"/>
      <c r="B655" s="44"/>
      <c r="C655" s="18" t="s">
        <v>174</v>
      </c>
      <c r="D655" s="15">
        <v>50</v>
      </c>
      <c r="E655" s="15" t="s">
        <v>198</v>
      </c>
      <c r="F655" s="11">
        <v>149.9</v>
      </c>
      <c r="G655" s="12">
        <f t="shared" si="10"/>
        <v>7495</v>
      </c>
    </row>
    <row r="656" spans="1:7" x14ac:dyDescent="0.25">
      <c r="A656" s="42"/>
      <c r="B656" s="44"/>
      <c r="C656" s="18" t="s">
        <v>175</v>
      </c>
      <c r="D656" s="15">
        <v>50</v>
      </c>
      <c r="E656" s="15" t="s">
        <v>198</v>
      </c>
      <c r="F656" s="11">
        <v>149.9</v>
      </c>
      <c r="G656" s="12">
        <f t="shared" si="10"/>
        <v>7495</v>
      </c>
    </row>
    <row r="657" spans="1:7" x14ac:dyDescent="0.25">
      <c r="A657" s="42"/>
      <c r="B657" s="44"/>
      <c r="C657" s="14" t="s">
        <v>177</v>
      </c>
      <c r="D657" s="15">
        <v>50</v>
      </c>
      <c r="E657" s="15" t="s">
        <v>198</v>
      </c>
      <c r="F657" s="11">
        <v>149.9</v>
      </c>
      <c r="G657" s="12">
        <f t="shared" si="10"/>
        <v>7495</v>
      </c>
    </row>
    <row r="658" spans="1:7" x14ac:dyDescent="0.25">
      <c r="A658" s="53"/>
      <c r="B658" s="44"/>
      <c r="C658" s="14" t="s">
        <v>178</v>
      </c>
      <c r="D658" s="15">
        <v>50</v>
      </c>
      <c r="E658" s="15" t="s">
        <v>198</v>
      </c>
      <c r="F658" s="11">
        <v>149.9</v>
      </c>
      <c r="G658" s="12">
        <f t="shared" si="10"/>
        <v>7495</v>
      </c>
    </row>
    <row r="659" spans="1:7" x14ac:dyDescent="0.25">
      <c r="A659" s="41">
        <v>127</v>
      </c>
      <c r="B659" s="44" t="s">
        <v>187</v>
      </c>
      <c r="C659" s="18" t="s">
        <v>172</v>
      </c>
      <c r="D659" s="15">
        <v>10</v>
      </c>
      <c r="E659" s="15" t="s">
        <v>198</v>
      </c>
      <c r="F659" s="11">
        <v>149.9</v>
      </c>
      <c r="G659" s="12">
        <f t="shared" si="10"/>
        <v>1499</v>
      </c>
    </row>
    <row r="660" spans="1:7" x14ac:dyDescent="0.25">
      <c r="A660" s="42"/>
      <c r="B660" s="44"/>
      <c r="C660" s="18" t="s">
        <v>173</v>
      </c>
      <c r="D660" s="15">
        <v>10</v>
      </c>
      <c r="E660" s="15" t="s">
        <v>198</v>
      </c>
      <c r="F660" s="11">
        <v>149.9</v>
      </c>
      <c r="G660" s="12">
        <f t="shared" si="10"/>
        <v>1499</v>
      </c>
    </row>
    <row r="661" spans="1:7" x14ac:dyDescent="0.25">
      <c r="A661" s="42"/>
      <c r="B661" s="44"/>
      <c r="C661" s="18" t="s">
        <v>175</v>
      </c>
      <c r="D661" s="15">
        <v>10</v>
      </c>
      <c r="E661" s="15" t="s">
        <v>198</v>
      </c>
      <c r="F661" s="11">
        <v>149.9</v>
      </c>
      <c r="G661" s="12">
        <f t="shared" si="10"/>
        <v>1499</v>
      </c>
    </row>
    <row r="662" spans="1:7" x14ac:dyDescent="0.25">
      <c r="A662" s="42"/>
      <c r="B662" s="44"/>
      <c r="C662" s="14" t="s">
        <v>177</v>
      </c>
      <c r="D662" s="15">
        <v>10</v>
      </c>
      <c r="E662" s="15" t="s">
        <v>198</v>
      </c>
      <c r="F662" s="11">
        <v>149.9</v>
      </c>
      <c r="G662" s="12">
        <f t="shared" si="10"/>
        <v>1499</v>
      </c>
    </row>
    <row r="663" spans="1:7" x14ac:dyDescent="0.25">
      <c r="A663" s="53"/>
      <c r="B663" s="44"/>
      <c r="C663" s="14" t="s">
        <v>178</v>
      </c>
      <c r="D663" s="15">
        <v>10</v>
      </c>
      <c r="E663" s="15" t="s">
        <v>198</v>
      </c>
      <c r="F663" s="11">
        <v>149.9</v>
      </c>
      <c r="G663" s="12">
        <f t="shared" si="10"/>
        <v>1499</v>
      </c>
    </row>
    <row r="664" spans="1:7" x14ac:dyDescent="0.25">
      <c r="A664" s="41">
        <v>128</v>
      </c>
      <c r="B664" s="44" t="s">
        <v>188</v>
      </c>
      <c r="C664" s="18" t="s">
        <v>172</v>
      </c>
      <c r="D664" s="15">
        <v>12</v>
      </c>
      <c r="E664" s="15" t="s">
        <v>198</v>
      </c>
      <c r="F664" s="11">
        <v>149.9</v>
      </c>
      <c r="G664" s="12">
        <f t="shared" si="10"/>
        <v>1798.8</v>
      </c>
    </row>
    <row r="665" spans="1:7" x14ac:dyDescent="0.25">
      <c r="A665" s="42"/>
      <c r="B665" s="44"/>
      <c r="C665" s="18" t="s">
        <v>173</v>
      </c>
      <c r="D665" s="15">
        <v>12</v>
      </c>
      <c r="E665" s="15" t="s">
        <v>198</v>
      </c>
      <c r="F665" s="11">
        <v>149.9</v>
      </c>
      <c r="G665" s="12">
        <f t="shared" si="10"/>
        <v>1798.8</v>
      </c>
    </row>
    <row r="666" spans="1:7" x14ac:dyDescent="0.25">
      <c r="A666" s="42"/>
      <c r="B666" s="44"/>
      <c r="C666" s="18" t="s">
        <v>174</v>
      </c>
      <c r="D666" s="15">
        <v>12</v>
      </c>
      <c r="E666" s="15" t="s">
        <v>198</v>
      </c>
      <c r="F666" s="11">
        <v>149.9</v>
      </c>
      <c r="G666" s="12">
        <f t="shared" si="10"/>
        <v>1798.8</v>
      </c>
    </row>
    <row r="667" spans="1:7" x14ac:dyDescent="0.25">
      <c r="A667" s="42"/>
      <c r="B667" s="44"/>
      <c r="C667" s="18" t="s">
        <v>175</v>
      </c>
      <c r="D667" s="15">
        <v>12</v>
      </c>
      <c r="E667" s="15" t="s">
        <v>198</v>
      </c>
      <c r="F667" s="11">
        <v>149.9</v>
      </c>
      <c r="G667" s="12">
        <f t="shared" si="10"/>
        <v>1798.8</v>
      </c>
    </row>
    <row r="668" spans="1:7" x14ac:dyDescent="0.25">
      <c r="A668" s="42"/>
      <c r="B668" s="44"/>
      <c r="C668" s="14" t="s">
        <v>177</v>
      </c>
      <c r="D668" s="15">
        <v>12</v>
      </c>
      <c r="E668" s="15" t="s">
        <v>198</v>
      </c>
      <c r="F668" s="11">
        <v>149.9</v>
      </c>
      <c r="G668" s="12">
        <f t="shared" si="10"/>
        <v>1798.8</v>
      </c>
    </row>
    <row r="669" spans="1:7" x14ac:dyDescent="0.25">
      <c r="A669" s="53"/>
      <c r="B669" s="44"/>
      <c r="C669" s="14" t="s">
        <v>178</v>
      </c>
      <c r="D669" s="15">
        <v>12</v>
      </c>
      <c r="E669" s="15" t="s">
        <v>198</v>
      </c>
      <c r="F669" s="11">
        <v>149.9</v>
      </c>
      <c r="G669" s="12">
        <f t="shared" si="10"/>
        <v>1798.8</v>
      </c>
    </row>
    <row r="670" spans="1:7" x14ac:dyDescent="0.25">
      <c r="A670" s="41">
        <v>129</v>
      </c>
      <c r="B670" s="44" t="s">
        <v>189</v>
      </c>
      <c r="C670" s="14" t="s">
        <v>172</v>
      </c>
      <c r="D670" s="15">
        <v>3</v>
      </c>
      <c r="E670" s="15" t="s">
        <v>198</v>
      </c>
      <c r="F670" s="11">
        <v>149.9</v>
      </c>
      <c r="G670" s="12">
        <f t="shared" si="10"/>
        <v>449.7</v>
      </c>
    </row>
    <row r="671" spans="1:7" x14ac:dyDescent="0.25">
      <c r="A671" s="42"/>
      <c r="B671" s="44"/>
      <c r="C671" s="14" t="s">
        <v>173</v>
      </c>
      <c r="D671" s="15">
        <v>3</v>
      </c>
      <c r="E671" s="15" t="s">
        <v>198</v>
      </c>
      <c r="F671" s="11">
        <v>149.9</v>
      </c>
      <c r="G671" s="12">
        <f t="shared" si="10"/>
        <v>449.7</v>
      </c>
    </row>
    <row r="672" spans="1:7" x14ac:dyDescent="0.25">
      <c r="A672" s="42"/>
      <c r="B672" s="44"/>
      <c r="C672" s="14" t="s">
        <v>174</v>
      </c>
      <c r="D672" s="15">
        <v>3</v>
      </c>
      <c r="E672" s="15" t="s">
        <v>198</v>
      </c>
      <c r="F672" s="11">
        <v>149.9</v>
      </c>
      <c r="G672" s="12">
        <f t="shared" si="10"/>
        <v>449.7</v>
      </c>
    </row>
    <row r="673" spans="1:7" x14ac:dyDescent="0.25">
      <c r="A673" s="42"/>
      <c r="B673" s="44"/>
      <c r="C673" s="14" t="s">
        <v>175</v>
      </c>
      <c r="D673" s="15">
        <v>3</v>
      </c>
      <c r="E673" s="15" t="s">
        <v>198</v>
      </c>
      <c r="F673" s="11">
        <v>149.9</v>
      </c>
      <c r="G673" s="12">
        <f t="shared" si="10"/>
        <v>449.7</v>
      </c>
    </row>
    <row r="674" spans="1:7" x14ac:dyDescent="0.25">
      <c r="A674" s="42"/>
      <c r="B674" s="44"/>
      <c r="C674" s="14" t="s">
        <v>177</v>
      </c>
      <c r="D674" s="15">
        <v>3</v>
      </c>
      <c r="E674" s="15" t="s">
        <v>198</v>
      </c>
      <c r="F674" s="11">
        <v>149.9</v>
      </c>
      <c r="G674" s="12">
        <f t="shared" si="10"/>
        <v>449.7</v>
      </c>
    </row>
    <row r="675" spans="1:7" x14ac:dyDescent="0.25">
      <c r="A675" s="53"/>
      <c r="B675" s="44"/>
      <c r="C675" s="14" t="s">
        <v>178</v>
      </c>
      <c r="D675" s="15">
        <v>3</v>
      </c>
      <c r="E675" s="15" t="s">
        <v>198</v>
      </c>
      <c r="F675" s="11">
        <v>149.9</v>
      </c>
      <c r="G675" s="12">
        <f t="shared" si="10"/>
        <v>449.7</v>
      </c>
    </row>
    <row r="676" spans="1:7" x14ac:dyDescent="0.25">
      <c r="A676" s="41">
        <v>130</v>
      </c>
      <c r="B676" s="44" t="s">
        <v>190</v>
      </c>
      <c r="C676" s="14" t="s">
        <v>172</v>
      </c>
      <c r="D676" s="15">
        <v>40</v>
      </c>
      <c r="E676" s="15" t="s">
        <v>198</v>
      </c>
      <c r="F676" s="11">
        <v>149.9</v>
      </c>
      <c r="G676" s="12">
        <f t="shared" si="10"/>
        <v>5996</v>
      </c>
    </row>
    <row r="677" spans="1:7" x14ac:dyDescent="0.25">
      <c r="A677" s="42"/>
      <c r="B677" s="44"/>
      <c r="C677" s="14" t="s">
        <v>173</v>
      </c>
      <c r="D677" s="15">
        <v>40</v>
      </c>
      <c r="E677" s="15" t="s">
        <v>198</v>
      </c>
      <c r="F677" s="11">
        <v>149.9</v>
      </c>
      <c r="G677" s="12">
        <f t="shared" si="10"/>
        <v>5996</v>
      </c>
    </row>
    <row r="678" spans="1:7" x14ac:dyDescent="0.25">
      <c r="A678" s="42"/>
      <c r="B678" s="44"/>
      <c r="C678" s="14" t="s">
        <v>174</v>
      </c>
      <c r="D678" s="15">
        <v>40</v>
      </c>
      <c r="E678" s="15" t="s">
        <v>198</v>
      </c>
      <c r="F678" s="11">
        <v>149.9</v>
      </c>
      <c r="G678" s="12">
        <f>F678*D678</f>
        <v>5996</v>
      </c>
    </row>
    <row r="679" spans="1:7" x14ac:dyDescent="0.25">
      <c r="A679" s="42"/>
      <c r="B679" s="44"/>
      <c r="C679" s="14" t="s">
        <v>175</v>
      </c>
      <c r="D679" s="15">
        <v>40</v>
      </c>
      <c r="E679" s="15" t="s">
        <v>198</v>
      </c>
      <c r="F679" s="11">
        <v>149.9</v>
      </c>
      <c r="G679" s="12">
        <f t="shared" si="10"/>
        <v>5996</v>
      </c>
    </row>
    <row r="680" spans="1:7" x14ac:dyDescent="0.25">
      <c r="A680" s="42"/>
      <c r="B680" s="44"/>
      <c r="C680" s="14" t="s">
        <v>177</v>
      </c>
      <c r="D680" s="15">
        <v>40</v>
      </c>
      <c r="E680" s="15" t="s">
        <v>198</v>
      </c>
      <c r="F680" s="11">
        <v>149.9</v>
      </c>
      <c r="G680" s="12">
        <f t="shared" si="10"/>
        <v>5996</v>
      </c>
    </row>
    <row r="681" spans="1:7" ht="14.25" thickBot="1" x14ac:dyDescent="0.3">
      <c r="A681" s="43"/>
      <c r="B681" s="45"/>
      <c r="C681" s="22" t="s">
        <v>178</v>
      </c>
      <c r="D681" s="23">
        <v>40</v>
      </c>
      <c r="E681" s="23" t="s">
        <v>198</v>
      </c>
      <c r="F681" s="24">
        <v>149.9</v>
      </c>
      <c r="G681" s="34">
        <f t="shared" si="10"/>
        <v>5996</v>
      </c>
    </row>
    <row r="682" spans="1:7" ht="16.5" customHeight="1" thickBot="1" x14ac:dyDescent="0.3">
      <c r="A682" s="46" t="s">
        <v>205</v>
      </c>
      <c r="B682" s="47"/>
      <c r="C682" s="47"/>
      <c r="D682" s="47"/>
      <c r="E682" s="47"/>
      <c r="F682" s="48"/>
      <c r="G682" s="25">
        <f>SUM(G116:G681)</f>
        <v>4890115.5599999996</v>
      </c>
    </row>
    <row r="683" spans="1:7" ht="16.5" customHeight="1" x14ac:dyDescent="0.25">
      <c r="A683" s="49"/>
      <c r="B683" s="50"/>
      <c r="C683" s="50"/>
      <c r="D683" s="50"/>
      <c r="E683" s="50"/>
      <c r="F683" s="50"/>
      <c r="G683" s="51"/>
    </row>
    <row r="684" spans="1:7" ht="15.75" x14ac:dyDescent="0.25">
      <c r="A684" s="52" t="s">
        <v>206</v>
      </c>
      <c r="B684" s="52"/>
      <c r="C684" s="52"/>
      <c r="D684" s="52"/>
      <c r="E684" s="52"/>
      <c r="F684" s="52"/>
      <c r="G684" s="36">
        <f xml:space="preserve"> SUM(G682+G112)</f>
        <v>6285330.1299999999</v>
      </c>
    </row>
    <row r="685" spans="1:7" x14ac:dyDescent="0.25">
      <c r="G685" s="1"/>
    </row>
    <row r="686" spans="1:7" x14ac:dyDescent="0.25">
      <c r="G686" s="1"/>
    </row>
    <row r="687" spans="1:7" x14ac:dyDescent="0.25">
      <c r="G687" s="1"/>
    </row>
    <row r="688" spans="1:7" x14ac:dyDescent="0.25">
      <c r="G688" s="1"/>
    </row>
    <row r="689" spans="7:7" x14ac:dyDescent="0.25">
      <c r="G689" s="1"/>
    </row>
    <row r="690" spans="7:7" x14ac:dyDescent="0.25">
      <c r="G690" s="1"/>
    </row>
    <row r="691" spans="7:7" x14ac:dyDescent="0.25">
      <c r="G691" s="1"/>
    </row>
    <row r="692" spans="7:7" x14ac:dyDescent="0.25">
      <c r="G692" s="1"/>
    </row>
    <row r="693" spans="7:7" x14ac:dyDescent="0.25">
      <c r="G693" s="1"/>
    </row>
    <row r="694" spans="7:7" x14ac:dyDescent="0.25">
      <c r="G694" s="1"/>
    </row>
    <row r="695" spans="7:7" x14ac:dyDescent="0.25">
      <c r="G695" s="1"/>
    </row>
    <row r="696" spans="7:7" x14ac:dyDescent="0.25">
      <c r="G696" s="1"/>
    </row>
    <row r="697" spans="7:7" x14ac:dyDescent="0.25">
      <c r="G697" s="1"/>
    </row>
    <row r="698" spans="7:7" x14ac:dyDescent="0.25">
      <c r="G698" s="1"/>
    </row>
    <row r="699" spans="7:7" x14ac:dyDescent="0.25">
      <c r="G699" s="1"/>
    </row>
    <row r="700" spans="7:7" x14ac:dyDescent="0.25">
      <c r="G700" s="1"/>
    </row>
    <row r="701" spans="7:7" x14ac:dyDescent="0.25">
      <c r="G701" s="1"/>
    </row>
    <row r="702" spans="7:7" x14ac:dyDescent="0.25">
      <c r="G702" s="1"/>
    </row>
    <row r="703" spans="7:7" x14ac:dyDescent="0.25">
      <c r="G703" s="1"/>
    </row>
    <row r="704" spans="7:7" x14ac:dyDescent="0.25">
      <c r="G704" s="1"/>
    </row>
    <row r="705" spans="7:7" x14ac:dyDescent="0.25">
      <c r="G705" s="1"/>
    </row>
    <row r="706" spans="7:7" x14ac:dyDescent="0.25">
      <c r="G706" s="1"/>
    </row>
    <row r="707" spans="7:7" x14ac:dyDescent="0.25">
      <c r="G707" s="1"/>
    </row>
    <row r="708" spans="7:7" x14ac:dyDescent="0.25">
      <c r="G708" s="1"/>
    </row>
    <row r="709" spans="7:7" x14ac:dyDescent="0.25">
      <c r="G709" s="1"/>
    </row>
    <row r="710" spans="7:7" x14ac:dyDescent="0.25">
      <c r="G710" s="1"/>
    </row>
    <row r="711" spans="7:7" x14ac:dyDescent="0.25">
      <c r="G711" s="1"/>
    </row>
    <row r="712" spans="7:7" x14ac:dyDescent="0.25">
      <c r="G712" s="1"/>
    </row>
    <row r="713" spans="7:7" x14ac:dyDescent="0.25">
      <c r="G713" s="1"/>
    </row>
    <row r="714" spans="7:7" x14ac:dyDescent="0.25">
      <c r="G714" s="1"/>
    </row>
    <row r="715" spans="7:7" x14ac:dyDescent="0.25">
      <c r="G715" s="1"/>
    </row>
    <row r="716" spans="7:7" x14ac:dyDescent="0.25">
      <c r="G716" s="1"/>
    </row>
    <row r="717" spans="7:7" x14ac:dyDescent="0.25">
      <c r="G717" s="1"/>
    </row>
    <row r="718" spans="7:7" x14ac:dyDescent="0.25">
      <c r="G718" s="1"/>
    </row>
    <row r="719" spans="7:7" x14ac:dyDescent="0.25">
      <c r="G719" s="1"/>
    </row>
    <row r="720" spans="7:7" x14ac:dyDescent="0.25">
      <c r="G720" s="1"/>
    </row>
    <row r="721" spans="7:7" x14ac:dyDescent="0.25">
      <c r="G721" s="1"/>
    </row>
    <row r="722" spans="7:7" x14ac:dyDescent="0.25">
      <c r="G722" s="1"/>
    </row>
    <row r="723" spans="7:7" x14ac:dyDescent="0.25">
      <c r="G723" s="1"/>
    </row>
    <row r="724" spans="7:7" x14ac:dyDescent="0.25">
      <c r="G724" s="1"/>
    </row>
    <row r="725" spans="7:7" x14ac:dyDescent="0.25">
      <c r="G725" s="1"/>
    </row>
    <row r="726" spans="7:7" x14ac:dyDescent="0.25">
      <c r="G726" s="1"/>
    </row>
    <row r="727" spans="7:7" x14ac:dyDescent="0.25">
      <c r="G727" s="1"/>
    </row>
    <row r="728" spans="7:7" x14ac:dyDescent="0.25">
      <c r="G728" s="1"/>
    </row>
    <row r="729" spans="7:7" x14ac:dyDescent="0.25">
      <c r="G729" s="1"/>
    </row>
    <row r="730" spans="7:7" x14ac:dyDescent="0.25">
      <c r="G730" s="1"/>
    </row>
    <row r="731" spans="7:7" x14ac:dyDescent="0.25">
      <c r="G731" s="1"/>
    </row>
    <row r="732" spans="7:7" x14ac:dyDescent="0.25">
      <c r="G732" s="1"/>
    </row>
    <row r="733" spans="7:7" x14ac:dyDescent="0.25">
      <c r="G733" s="1"/>
    </row>
    <row r="734" spans="7:7" x14ac:dyDescent="0.25">
      <c r="G734" s="1"/>
    </row>
    <row r="735" spans="7:7" x14ac:dyDescent="0.25">
      <c r="G735" s="1"/>
    </row>
    <row r="736" spans="7:7" x14ac:dyDescent="0.25">
      <c r="G736" s="1"/>
    </row>
    <row r="737" spans="7:7" x14ac:dyDescent="0.25">
      <c r="G737" s="1"/>
    </row>
    <row r="738" spans="7:7" x14ac:dyDescent="0.25">
      <c r="G738" s="1"/>
    </row>
    <row r="739" spans="7:7" x14ac:dyDescent="0.25">
      <c r="G739" s="1"/>
    </row>
    <row r="740" spans="7:7" x14ac:dyDescent="0.25">
      <c r="G740" s="1"/>
    </row>
    <row r="741" spans="7:7" x14ac:dyDescent="0.25">
      <c r="G741" s="1"/>
    </row>
    <row r="742" spans="7:7" x14ac:dyDescent="0.25">
      <c r="G742" s="1"/>
    </row>
    <row r="743" spans="7:7" x14ac:dyDescent="0.25">
      <c r="G743" s="1"/>
    </row>
    <row r="744" spans="7:7" x14ac:dyDescent="0.25">
      <c r="G744" s="1"/>
    </row>
    <row r="745" spans="7:7" x14ac:dyDescent="0.25">
      <c r="G745" s="1"/>
    </row>
    <row r="746" spans="7:7" x14ac:dyDescent="0.25">
      <c r="G746" s="1"/>
    </row>
    <row r="747" spans="7:7" x14ac:dyDescent="0.25">
      <c r="G747" s="1"/>
    </row>
    <row r="748" spans="7:7" x14ac:dyDescent="0.25">
      <c r="G748" s="1"/>
    </row>
    <row r="749" spans="7:7" x14ac:dyDescent="0.25">
      <c r="G749" s="1"/>
    </row>
    <row r="750" spans="7:7" x14ac:dyDescent="0.25">
      <c r="G750" s="1"/>
    </row>
    <row r="751" spans="7:7" x14ac:dyDescent="0.25">
      <c r="G751" s="1"/>
    </row>
    <row r="752" spans="7:7" x14ac:dyDescent="0.25">
      <c r="G752" s="1"/>
    </row>
    <row r="753" spans="7:7" x14ac:dyDescent="0.25">
      <c r="G753" s="1"/>
    </row>
    <row r="754" spans="7:7" x14ac:dyDescent="0.25">
      <c r="G754" s="1"/>
    </row>
    <row r="755" spans="7:7" x14ac:dyDescent="0.25">
      <c r="G755" s="1"/>
    </row>
    <row r="756" spans="7:7" x14ac:dyDescent="0.25">
      <c r="G756" s="1"/>
    </row>
    <row r="757" spans="7:7" x14ac:dyDescent="0.25">
      <c r="G757" s="1"/>
    </row>
    <row r="758" spans="7:7" x14ac:dyDescent="0.25">
      <c r="G758" s="1"/>
    </row>
    <row r="759" spans="7:7" x14ac:dyDescent="0.25">
      <c r="G759" s="1"/>
    </row>
    <row r="760" spans="7:7" x14ac:dyDescent="0.25">
      <c r="G760" s="1"/>
    </row>
    <row r="761" spans="7:7" x14ac:dyDescent="0.25">
      <c r="G761" s="1"/>
    </row>
    <row r="762" spans="7:7" x14ac:dyDescent="0.25">
      <c r="G762" s="1"/>
    </row>
    <row r="763" spans="7:7" x14ac:dyDescent="0.25">
      <c r="G763" s="1"/>
    </row>
    <row r="764" spans="7:7" x14ac:dyDescent="0.25">
      <c r="G764" s="1"/>
    </row>
    <row r="765" spans="7:7" x14ac:dyDescent="0.25">
      <c r="G765" s="1"/>
    </row>
    <row r="766" spans="7:7" x14ac:dyDescent="0.25">
      <c r="G766" s="1"/>
    </row>
    <row r="767" spans="7:7" x14ac:dyDescent="0.25">
      <c r="G767" s="1"/>
    </row>
    <row r="768" spans="7:7" x14ac:dyDescent="0.25">
      <c r="G768" s="1"/>
    </row>
    <row r="769" spans="7:7" x14ac:dyDescent="0.25">
      <c r="G769" s="1"/>
    </row>
    <row r="770" spans="7:7" x14ac:dyDescent="0.25">
      <c r="G770" s="1"/>
    </row>
    <row r="771" spans="7:7" x14ac:dyDescent="0.25">
      <c r="G771" s="1"/>
    </row>
    <row r="772" spans="7:7" x14ac:dyDescent="0.25">
      <c r="G772" s="1"/>
    </row>
    <row r="773" spans="7:7" x14ac:dyDescent="0.25">
      <c r="G773" s="1"/>
    </row>
    <row r="774" spans="7:7" x14ac:dyDescent="0.25">
      <c r="G774" s="1"/>
    </row>
    <row r="775" spans="7:7" x14ac:dyDescent="0.25">
      <c r="G775" s="1"/>
    </row>
    <row r="776" spans="7:7" x14ac:dyDescent="0.25">
      <c r="G776" s="1"/>
    </row>
    <row r="777" spans="7:7" x14ac:dyDescent="0.25">
      <c r="G777" s="1"/>
    </row>
    <row r="778" spans="7:7" x14ac:dyDescent="0.25">
      <c r="G778" s="1"/>
    </row>
    <row r="779" spans="7:7" x14ac:dyDescent="0.25">
      <c r="G779" s="1"/>
    </row>
    <row r="780" spans="7:7" x14ac:dyDescent="0.25">
      <c r="G780" s="1"/>
    </row>
    <row r="781" spans="7:7" x14ac:dyDescent="0.25">
      <c r="G781" s="1"/>
    </row>
    <row r="782" spans="7:7" x14ac:dyDescent="0.25">
      <c r="G782" s="1"/>
    </row>
    <row r="783" spans="7:7" x14ac:dyDescent="0.25">
      <c r="G783" s="1"/>
    </row>
    <row r="784" spans="7:7" x14ac:dyDescent="0.25">
      <c r="G784" s="1"/>
    </row>
    <row r="785" spans="7:7" x14ac:dyDescent="0.25">
      <c r="G785" s="1"/>
    </row>
    <row r="786" spans="7:7" x14ac:dyDescent="0.25">
      <c r="G786" s="1"/>
    </row>
    <row r="787" spans="7:7" x14ac:dyDescent="0.25">
      <c r="G787" s="1"/>
    </row>
    <row r="788" spans="7:7" x14ac:dyDescent="0.25">
      <c r="G788" s="1"/>
    </row>
    <row r="789" spans="7:7" x14ac:dyDescent="0.25">
      <c r="G789" s="1"/>
    </row>
    <row r="790" spans="7:7" x14ac:dyDescent="0.25">
      <c r="G790" s="1"/>
    </row>
    <row r="791" spans="7:7" x14ac:dyDescent="0.25">
      <c r="G791" s="1"/>
    </row>
    <row r="792" spans="7:7" x14ac:dyDescent="0.25">
      <c r="G792" s="1"/>
    </row>
    <row r="793" spans="7:7" x14ac:dyDescent="0.25">
      <c r="G793" s="1"/>
    </row>
    <row r="794" spans="7:7" x14ac:dyDescent="0.25">
      <c r="G794" s="1"/>
    </row>
    <row r="795" spans="7:7" x14ac:dyDescent="0.25">
      <c r="G795" s="1"/>
    </row>
    <row r="796" spans="7:7" x14ac:dyDescent="0.25">
      <c r="G796" s="1"/>
    </row>
    <row r="797" spans="7:7" x14ac:dyDescent="0.25">
      <c r="G797" s="1"/>
    </row>
    <row r="798" spans="7:7" x14ac:dyDescent="0.25">
      <c r="G798" s="1"/>
    </row>
    <row r="799" spans="7:7" x14ac:dyDescent="0.25">
      <c r="G799" s="1"/>
    </row>
    <row r="800" spans="7:7" x14ac:dyDescent="0.25">
      <c r="G800" s="1"/>
    </row>
    <row r="801" spans="7:7" x14ac:dyDescent="0.25">
      <c r="G801" s="1"/>
    </row>
    <row r="802" spans="7:7" x14ac:dyDescent="0.25">
      <c r="G802" s="1"/>
    </row>
    <row r="803" spans="7:7" x14ac:dyDescent="0.25">
      <c r="G803" s="1"/>
    </row>
    <row r="804" spans="7:7" x14ac:dyDescent="0.25">
      <c r="G804" s="1"/>
    </row>
    <row r="805" spans="7:7" x14ac:dyDescent="0.25">
      <c r="G805" s="1"/>
    </row>
    <row r="806" spans="7:7" x14ac:dyDescent="0.25">
      <c r="G806" s="1"/>
    </row>
    <row r="807" spans="7:7" x14ac:dyDescent="0.25">
      <c r="G807" s="1"/>
    </row>
    <row r="808" spans="7:7" x14ac:dyDescent="0.25">
      <c r="G808" s="1"/>
    </row>
    <row r="809" spans="7:7" x14ac:dyDescent="0.25">
      <c r="G809" s="1"/>
    </row>
    <row r="810" spans="7:7" x14ac:dyDescent="0.25">
      <c r="G810" s="1"/>
    </row>
    <row r="811" spans="7:7" x14ac:dyDescent="0.25">
      <c r="G811" s="1"/>
    </row>
    <row r="812" spans="7:7" x14ac:dyDescent="0.25">
      <c r="G812" s="1"/>
    </row>
    <row r="813" spans="7:7" x14ac:dyDescent="0.25">
      <c r="G813" s="1"/>
    </row>
    <row r="814" spans="7:7" x14ac:dyDescent="0.25">
      <c r="G814" s="1"/>
    </row>
    <row r="815" spans="7:7" x14ac:dyDescent="0.25">
      <c r="G815" s="1"/>
    </row>
    <row r="816" spans="7:7" x14ac:dyDescent="0.25">
      <c r="G816" s="1"/>
    </row>
    <row r="817" spans="7:7" x14ac:dyDescent="0.25">
      <c r="G817" s="1"/>
    </row>
    <row r="818" spans="7:7" x14ac:dyDescent="0.25">
      <c r="G818" s="1"/>
    </row>
    <row r="819" spans="7:7" x14ac:dyDescent="0.25">
      <c r="G819" s="1"/>
    </row>
    <row r="820" spans="7:7" x14ac:dyDescent="0.25">
      <c r="G820" s="1"/>
    </row>
    <row r="821" spans="7:7" x14ac:dyDescent="0.25">
      <c r="G821" s="1"/>
    </row>
    <row r="822" spans="7:7" x14ac:dyDescent="0.25">
      <c r="G822" s="1"/>
    </row>
    <row r="823" spans="7:7" x14ac:dyDescent="0.25">
      <c r="G823" s="1"/>
    </row>
    <row r="824" spans="7:7" x14ac:dyDescent="0.25">
      <c r="G824" s="1"/>
    </row>
    <row r="825" spans="7:7" x14ac:dyDescent="0.25">
      <c r="G825" s="1"/>
    </row>
    <row r="826" spans="7:7" x14ac:dyDescent="0.25">
      <c r="G826" s="1"/>
    </row>
    <row r="827" spans="7:7" x14ac:dyDescent="0.25">
      <c r="G827" s="1"/>
    </row>
    <row r="828" spans="7:7" x14ac:dyDescent="0.25">
      <c r="G828" s="1"/>
    </row>
    <row r="829" spans="7:7" x14ac:dyDescent="0.25">
      <c r="G829" s="1"/>
    </row>
    <row r="830" spans="7:7" x14ac:dyDescent="0.25">
      <c r="G830" s="1"/>
    </row>
    <row r="831" spans="7:7" x14ac:dyDescent="0.25">
      <c r="G831" s="1"/>
    </row>
    <row r="832" spans="7:7" x14ac:dyDescent="0.25">
      <c r="G832" s="1"/>
    </row>
    <row r="833" spans="7:7" x14ac:dyDescent="0.25">
      <c r="G833" s="1"/>
    </row>
    <row r="834" spans="7:7" x14ac:dyDescent="0.25">
      <c r="G834" s="1"/>
    </row>
    <row r="835" spans="7:7" x14ac:dyDescent="0.25">
      <c r="G835" s="1"/>
    </row>
    <row r="836" spans="7:7" x14ac:dyDescent="0.25">
      <c r="G836" s="1"/>
    </row>
    <row r="837" spans="7:7" x14ac:dyDescent="0.25">
      <c r="G837" s="1"/>
    </row>
    <row r="838" spans="7:7" x14ac:dyDescent="0.25">
      <c r="G838" s="1"/>
    </row>
    <row r="839" spans="7:7" x14ac:dyDescent="0.25">
      <c r="G839" s="1"/>
    </row>
    <row r="840" spans="7:7" x14ac:dyDescent="0.25">
      <c r="G840" s="1"/>
    </row>
    <row r="841" spans="7:7" x14ac:dyDescent="0.25">
      <c r="G841" s="1"/>
    </row>
    <row r="842" spans="7:7" x14ac:dyDescent="0.25">
      <c r="G842" s="1"/>
    </row>
    <row r="843" spans="7:7" x14ac:dyDescent="0.25">
      <c r="G843" s="1"/>
    </row>
    <row r="844" spans="7:7" x14ac:dyDescent="0.25">
      <c r="G844" s="1"/>
    </row>
    <row r="845" spans="7:7" x14ac:dyDescent="0.25">
      <c r="G845" s="1"/>
    </row>
    <row r="846" spans="7:7" x14ac:dyDescent="0.25">
      <c r="G846" s="1"/>
    </row>
    <row r="847" spans="7:7" x14ac:dyDescent="0.25">
      <c r="G847" s="1"/>
    </row>
    <row r="848" spans="7:7" x14ac:dyDescent="0.25">
      <c r="G848" s="1"/>
    </row>
    <row r="849" spans="7:7" x14ac:dyDescent="0.25">
      <c r="G849" s="1"/>
    </row>
    <row r="850" spans="7:7" x14ac:dyDescent="0.25">
      <c r="G850" s="1"/>
    </row>
    <row r="851" spans="7:7" x14ac:dyDescent="0.25">
      <c r="G851" s="1"/>
    </row>
    <row r="852" spans="7:7" x14ac:dyDescent="0.25">
      <c r="G852" s="1"/>
    </row>
    <row r="853" spans="7:7" x14ac:dyDescent="0.25">
      <c r="G853" s="1"/>
    </row>
    <row r="854" spans="7:7" x14ac:dyDescent="0.25">
      <c r="G854" s="1"/>
    </row>
    <row r="855" spans="7:7" x14ac:dyDescent="0.25">
      <c r="G855" s="1"/>
    </row>
    <row r="856" spans="7:7" x14ac:dyDescent="0.25">
      <c r="G856" s="1"/>
    </row>
    <row r="857" spans="7:7" x14ac:dyDescent="0.25">
      <c r="G857" s="1"/>
    </row>
    <row r="858" spans="7:7" x14ac:dyDescent="0.25">
      <c r="G858" s="1"/>
    </row>
    <row r="859" spans="7:7" x14ac:dyDescent="0.25">
      <c r="G859" s="1"/>
    </row>
    <row r="860" spans="7:7" x14ac:dyDescent="0.25">
      <c r="G860" s="1"/>
    </row>
    <row r="861" spans="7:7" x14ac:dyDescent="0.25">
      <c r="G861" s="1"/>
    </row>
    <row r="862" spans="7:7" x14ac:dyDescent="0.25">
      <c r="G862" s="1"/>
    </row>
    <row r="863" spans="7:7" x14ac:dyDescent="0.25">
      <c r="G863" s="1"/>
    </row>
    <row r="864" spans="7:7" x14ac:dyDescent="0.25">
      <c r="G864" s="1"/>
    </row>
    <row r="865" spans="7:7" x14ac:dyDescent="0.25">
      <c r="G865" s="1"/>
    </row>
    <row r="866" spans="7:7" x14ac:dyDescent="0.25">
      <c r="G866" s="1"/>
    </row>
    <row r="867" spans="7:7" x14ac:dyDescent="0.25">
      <c r="G867" s="1"/>
    </row>
    <row r="868" spans="7:7" x14ac:dyDescent="0.25">
      <c r="G868" s="1"/>
    </row>
    <row r="869" spans="7:7" x14ac:dyDescent="0.25">
      <c r="G869" s="1"/>
    </row>
    <row r="870" spans="7:7" x14ac:dyDescent="0.25">
      <c r="G870" s="1"/>
    </row>
    <row r="871" spans="7:7" x14ac:dyDescent="0.25">
      <c r="G871" s="1"/>
    </row>
    <row r="872" spans="7:7" x14ac:dyDescent="0.25">
      <c r="G872" s="1"/>
    </row>
    <row r="873" spans="7:7" x14ac:dyDescent="0.25">
      <c r="G873" s="1"/>
    </row>
    <row r="874" spans="7:7" x14ac:dyDescent="0.25">
      <c r="G874" s="1"/>
    </row>
    <row r="875" spans="7:7" x14ac:dyDescent="0.25">
      <c r="G875" s="1"/>
    </row>
    <row r="876" spans="7:7" x14ac:dyDescent="0.25">
      <c r="G876" s="1"/>
    </row>
    <row r="877" spans="7:7" x14ac:dyDescent="0.25">
      <c r="G877" s="1"/>
    </row>
    <row r="878" spans="7:7" x14ac:dyDescent="0.25">
      <c r="G878" s="1"/>
    </row>
    <row r="879" spans="7:7" x14ac:dyDescent="0.25">
      <c r="G879" s="1"/>
    </row>
    <row r="880" spans="7:7" x14ac:dyDescent="0.25">
      <c r="G880" s="1"/>
    </row>
    <row r="881" spans="7:7" x14ac:dyDescent="0.25">
      <c r="G881" s="1"/>
    </row>
    <row r="882" spans="7:7" x14ac:dyDescent="0.25">
      <c r="G882" s="1"/>
    </row>
    <row r="883" spans="7:7" x14ac:dyDescent="0.25">
      <c r="G883" s="1"/>
    </row>
    <row r="884" spans="7:7" x14ac:dyDescent="0.25">
      <c r="G884" s="1"/>
    </row>
    <row r="885" spans="7:7" x14ac:dyDescent="0.25">
      <c r="G885" s="1"/>
    </row>
    <row r="886" spans="7:7" x14ac:dyDescent="0.25">
      <c r="G886" s="1"/>
    </row>
    <row r="887" spans="7:7" x14ac:dyDescent="0.25">
      <c r="G887" s="1"/>
    </row>
    <row r="888" spans="7:7" x14ac:dyDescent="0.25">
      <c r="G888" s="1"/>
    </row>
    <row r="889" spans="7:7" x14ac:dyDescent="0.25">
      <c r="G889" s="1"/>
    </row>
    <row r="890" spans="7:7" x14ac:dyDescent="0.25">
      <c r="G890" s="1"/>
    </row>
    <row r="891" spans="7:7" x14ac:dyDescent="0.25">
      <c r="G891" s="1"/>
    </row>
    <row r="892" spans="7:7" x14ac:dyDescent="0.25">
      <c r="G892" s="1"/>
    </row>
    <row r="893" spans="7:7" x14ac:dyDescent="0.25">
      <c r="G893" s="1"/>
    </row>
    <row r="894" spans="7:7" x14ac:dyDescent="0.25">
      <c r="G894" s="1"/>
    </row>
    <row r="895" spans="7:7" x14ac:dyDescent="0.25">
      <c r="G895" s="1"/>
    </row>
    <row r="896" spans="7:7" x14ac:dyDescent="0.25">
      <c r="G896" s="1"/>
    </row>
  </sheetData>
  <mergeCells count="260">
    <mergeCell ref="A11:G11"/>
    <mergeCell ref="A15:A18"/>
    <mergeCell ref="B15:B18"/>
    <mergeCell ref="A20:A26"/>
    <mergeCell ref="B20:B26"/>
    <mergeCell ref="A27:A31"/>
    <mergeCell ref="B27:B31"/>
    <mergeCell ref="A45:A47"/>
    <mergeCell ref="B45:B47"/>
    <mergeCell ref="A51:A54"/>
    <mergeCell ref="B51:B54"/>
    <mergeCell ref="A55:A58"/>
    <mergeCell ref="B55:B58"/>
    <mergeCell ref="A34:A37"/>
    <mergeCell ref="B34:B37"/>
    <mergeCell ref="A38:A41"/>
    <mergeCell ref="B38:B41"/>
    <mergeCell ref="A42:A44"/>
    <mergeCell ref="B42:B44"/>
    <mergeCell ref="A76:A78"/>
    <mergeCell ref="B76:B78"/>
    <mergeCell ref="A97:A107"/>
    <mergeCell ref="B97:B107"/>
    <mergeCell ref="A112:F112"/>
    <mergeCell ref="A115:G115"/>
    <mergeCell ref="A59:A62"/>
    <mergeCell ref="B59:B62"/>
    <mergeCell ref="A65:A68"/>
    <mergeCell ref="B65:B68"/>
    <mergeCell ref="A71:A74"/>
    <mergeCell ref="B71:B74"/>
    <mergeCell ref="A132:A133"/>
    <mergeCell ref="B132:B133"/>
    <mergeCell ref="A144:A148"/>
    <mergeCell ref="B144:B148"/>
    <mergeCell ref="A149:A153"/>
    <mergeCell ref="B149:B153"/>
    <mergeCell ref="A116:A120"/>
    <mergeCell ref="B116:B120"/>
    <mergeCell ref="A121:A126"/>
    <mergeCell ref="B121:B126"/>
    <mergeCell ref="A127:A131"/>
    <mergeCell ref="B127:B131"/>
    <mergeCell ref="A170:A175"/>
    <mergeCell ref="B170:B175"/>
    <mergeCell ref="A176:A180"/>
    <mergeCell ref="B176:B180"/>
    <mergeCell ref="A181:A185"/>
    <mergeCell ref="B181:B185"/>
    <mergeCell ref="A154:A158"/>
    <mergeCell ref="B154:B158"/>
    <mergeCell ref="A159:A163"/>
    <mergeCell ref="B159:B163"/>
    <mergeCell ref="A164:A169"/>
    <mergeCell ref="B164:B169"/>
    <mergeCell ref="A201:A206"/>
    <mergeCell ref="B201:B206"/>
    <mergeCell ref="A207:A211"/>
    <mergeCell ref="B207:B211"/>
    <mergeCell ref="A212:A216"/>
    <mergeCell ref="B212:B216"/>
    <mergeCell ref="A186:A191"/>
    <mergeCell ref="B186:B191"/>
    <mergeCell ref="A192:A196"/>
    <mergeCell ref="B192:B196"/>
    <mergeCell ref="A197:A200"/>
    <mergeCell ref="B197:B200"/>
    <mergeCell ref="A233:A238"/>
    <mergeCell ref="B233:B238"/>
    <mergeCell ref="A239:A244"/>
    <mergeCell ref="B239:B244"/>
    <mergeCell ref="A245:A249"/>
    <mergeCell ref="B245:B249"/>
    <mergeCell ref="A217:A221"/>
    <mergeCell ref="B217:B221"/>
    <mergeCell ref="A222:A226"/>
    <mergeCell ref="B222:B226"/>
    <mergeCell ref="A227:A232"/>
    <mergeCell ref="B227:B232"/>
    <mergeCell ref="A268:A273"/>
    <mergeCell ref="B268:B273"/>
    <mergeCell ref="A274:A277"/>
    <mergeCell ref="B274:B277"/>
    <mergeCell ref="A278:A284"/>
    <mergeCell ref="B278:B284"/>
    <mergeCell ref="A250:A254"/>
    <mergeCell ref="B250:B254"/>
    <mergeCell ref="A255:A261"/>
    <mergeCell ref="B255:B261"/>
    <mergeCell ref="A262:A267"/>
    <mergeCell ref="B262:B267"/>
    <mergeCell ref="A295:A297"/>
    <mergeCell ref="B295:B297"/>
    <mergeCell ref="A298:A300"/>
    <mergeCell ref="B298:B300"/>
    <mergeCell ref="A301:A306"/>
    <mergeCell ref="B301:B306"/>
    <mergeCell ref="A285:A288"/>
    <mergeCell ref="B285:B288"/>
    <mergeCell ref="A289:A291"/>
    <mergeCell ref="B289:B291"/>
    <mergeCell ref="A292:A294"/>
    <mergeCell ref="B292:B294"/>
    <mergeCell ref="A324:A329"/>
    <mergeCell ref="B324:B329"/>
    <mergeCell ref="A330:A334"/>
    <mergeCell ref="B330:B334"/>
    <mergeCell ref="A335:A337"/>
    <mergeCell ref="B335:B337"/>
    <mergeCell ref="A307:A311"/>
    <mergeCell ref="B307:B311"/>
    <mergeCell ref="A312:A317"/>
    <mergeCell ref="B312:B317"/>
    <mergeCell ref="A318:A323"/>
    <mergeCell ref="B318:B323"/>
    <mergeCell ref="A347:A349"/>
    <mergeCell ref="B347:B349"/>
    <mergeCell ref="A351:A354"/>
    <mergeCell ref="B351:B354"/>
    <mergeCell ref="A355:A358"/>
    <mergeCell ref="B355:B358"/>
    <mergeCell ref="A338:A340"/>
    <mergeCell ref="B338:B340"/>
    <mergeCell ref="A341:A344"/>
    <mergeCell ref="B341:B344"/>
    <mergeCell ref="A345:A346"/>
    <mergeCell ref="B345:B346"/>
    <mergeCell ref="A370:A374"/>
    <mergeCell ref="B370:B374"/>
    <mergeCell ref="A375:A379"/>
    <mergeCell ref="B375:B379"/>
    <mergeCell ref="A380:A384"/>
    <mergeCell ref="B380:B384"/>
    <mergeCell ref="A359:A362"/>
    <mergeCell ref="B359:B362"/>
    <mergeCell ref="A363:A365"/>
    <mergeCell ref="B363:B365"/>
    <mergeCell ref="A366:A369"/>
    <mergeCell ref="B366:B369"/>
    <mergeCell ref="A403:A407"/>
    <mergeCell ref="B403:B407"/>
    <mergeCell ref="A408:A413"/>
    <mergeCell ref="B408:B413"/>
    <mergeCell ref="A414:A416"/>
    <mergeCell ref="B414:B416"/>
    <mergeCell ref="A385:A390"/>
    <mergeCell ref="B385:B390"/>
    <mergeCell ref="A391:A396"/>
    <mergeCell ref="B391:B396"/>
    <mergeCell ref="A397:A402"/>
    <mergeCell ref="B397:B402"/>
    <mergeCell ref="A435:A439"/>
    <mergeCell ref="B435:B439"/>
    <mergeCell ref="A440:A444"/>
    <mergeCell ref="B440:B444"/>
    <mergeCell ref="A445:A449"/>
    <mergeCell ref="B445:B449"/>
    <mergeCell ref="A417:A421"/>
    <mergeCell ref="B417:B421"/>
    <mergeCell ref="A422:A427"/>
    <mergeCell ref="B422:B427"/>
    <mergeCell ref="A428:A434"/>
    <mergeCell ref="B428:B434"/>
    <mergeCell ref="A461:A466"/>
    <mergeCell ref="B461:B466"/>
    <mergeCell ref="A467:A471"/>
    <mergeCell ref="B467:B471"/>
    <mergeCell ref="A472:A476"/>
    <mergeCell ref="B472:B476"/>
    <mergeCell ref="A450:A451"/>
    <mergeCell ref="B450:B451"/>
    <mergeCell ref="A452:A455"/>
    <mergeCell ref="B452:B455"/>
    <mergeCell ref="A456:A460"/>
    <mergeCell ref="B456:B460"/>
    <mergeCell ref="A493:A498"/>
    <mergeCell ref="B493:B498"/>
    <mergeCell ref="A499:A503"/>
    <mergeCell ref="B499:B503"/>
    <mergeCell ref="A504:A509"/>
    <mergeCell ref="B504:B509"/>
    <mergeCell ref="A477:A481"/>
    <mergeCell ref="B477:B481"/>
    <mergeCell ref="A482:A485"/>
    <mergeCell ref="B482:B485"/>
    <mergeCell ref="A486:A492"/>
    <mergeCell ref="B486:B492"/>
    <mergeCell ref="A526:A529"/>
    <mergeCell ref="B526:B529"/>
    <mergeCell ref="A530:A535"/>
    <mergeCell ref="B530:B535"/>
    <mergeCell ref="A536:A538"/>
    <mergeCell ref="B536:B538"/>
    <mergeCell ref="A510:A512"/>
    <mergeCell ref="B510:B512"/>
    <mergeCell ref="A513:A519"/>
    <mergeCell ref="B513:B519"/>
    <mergeCell ref="A520:A525"/>
    <mergeCell ref="B520:B525"/>
    <mergeCell ref="A552:A556"/>
    <mergeCell ref="B552:B556"/>
    <mergeCell ref="A557:A561"/>
    <mergeCell ref="B557:B561"/>
    <mergeCell ref="A562:A564"/>
    <mergeCell ref="B562:B564"/>
    <mergeCell ref="A539:A540"/>
    <mergeCell ref="B539:B540"/>
    <mergeCell ref="A541:A545"/>
    <mergeCell ref="B541:B545"/>
    <mergeCell ref="A546:A551"/>
    <mergeCell ref="B546:B551"/>
    <mergeCell ref="A582:A585"/>
    <mergeCell ref="B582:B585"/>
    <mergeCell ref="A587:A590"/>
    <mergeCell ref="B587:B590"/>
    <mergeCell ref="A591:A593"/>
    <mergeCell ref="B591:B593"/>
    <mergeCell ref="A565:A568"/>
    <mergeCell ref="B565:B568"/>
    <mergeCell ref="A569:A572"/>
    <mergeCell ref="B569:B572"/>
    <mergeCell ref="A573:A576"/>
    <mergeCell ref="B573:B576"/>
    <mergeCell ref="B635:B640"/>
    <mergeCell ref="A608:A612"/>
    <mergeCell ref="B608:B612"/>
    <mergeCell ref="A613:A615"/>
    <mergeCell ref="B613:B615"/>
    <mergeCell ref="A617:A622"/>
    <mergeCell ref="B617:B622"/>
    <mergeCell ref="A594:A597"/>
    <mergeCell ref="B594:B597"/>
    <mergeCell ref="A598:A603"/>
    <mergeCell ref="B598:B603"/>
    <mergeCell ref="A604:A607"/>
    <mergeCell ref="B604:B607"/>
    <mergeCell ref="A7:G7"/>
    <mergeCell ref="F9:G9"/>
    <mergeCell ref="A676:A681"/>
    <mergeCell ref="B676:B681"/>
    <mergeCell ref="A682:F682"/>
    <mergeCell ref="A683:G683"/>
    <mergeCell ref="A684:F684"/>
    <mergeCell ref="A659:A663"/>
    <mergeCell ref="B659:B663"/>
    <mergeCell ref="A664:A669"/>
    <mergeCell ref="B664:B669"/>
    <mergeCell ref="A670:A675"/>
    <mergeCell ref="B670:B675"/>
    <mergeCell ref="A641:A646"/>
    <mergeCell ref="B641:B646"/>
    <mergeCell ref="A647:A652"/>
    <mergeCell ref="B647:B652"/>
    <mergeCell ref="A653:A658"/>
    <mergeCell ref="B653:B658"/>
    <mergeCell ref="A623:A628"/>
    <mergeCell ref="B623:B628"/>
    <mergeCell ref="A629:A634"/>
    <mergeCell ref="B629:B634"/>
    <mergeCell ref="A635:A640"/>
  </mergeCells>
  <pageMargins left="0.51181102362204722" right="0.51181102362204722" top="0.78740157480314965" bottom="0.78740157480314965" header="0.31496062992125984" footer="0.31496062992125984"/>
  <pageSetup paperSize="9" scale="90" orientation="landscape"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 II.I - PLANILHA ORÇAMENT.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Comissão Permanente de Licitação</dc:creator>
  <cp:lastModifiedBy>Douglas Ferraz</cp:lastModifiedBy>
  <cp:lastPrinted>2025-11-06T16:11:05Z</cp:lastPrinted>
  <dcterms:created xsi:type="dcterms:W3CDTF">2014-10-27T13:37:06Z</dcterms:created>
  <dcterms:modified xsi:type="dcterms:W3CDTF">2025-11-06T16:12:18Z</dcterms:modified>
</cp:coreProperties>
</file>